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85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Лист1!$A$5:$I$467</definedName>
  </definedNames>
  <calcPr calcId="124519"/>
</workbook>
</file>

<file path=xl/calcChain.xml><?xml version="1.0" encoding="utf-8"?>
<calcChain xmlns="http://schemas.openxmlformats.org/spreadsheetml/2006/main">
  <c r="H103" i="1"/>
  <c r="G103"/>
  <c r="H104" l="1"/>
  <c r="G104"/>
  <c r="H352"/>
  <c r="G270"/>
  <c r="H441"/>
  <c r="G441"/>
  <c r="H380" l="1"/>
  <c r="G380"/>
  <c r="H458"/>
  <c r="H459"/>
  <c r="G458"/>
  <c r="G459" l="1"/>
  <c r="H420" l="1"/>
  <c r="H419"/>
  <c r="G419"/>
  <c r="H279"/>
  <c r="G278"/>
  <c r="H167"/>
  <c r="H161"/>
  <c r="G161"/>
  <c r="H159"/>
  <c r="G159"/>
  <c r="H163"/>
  <c r="G163"/>
  <c r="H164"/>
  <c r="G164"/>
  <c r="H294"/>
  <c r="G294"/>
  <c r="H263"/>
  <c r="G263"/>
  <c r="H261"/>
  <c r="G261"/>
  <c r="H259"/>
  <c r="G259"/>
  <c r="H207" l="1"/>
  <c r="G207"/>
  <c r="H197"/>
  <c r="G197"/>
  <c r="H195"/>
  <c r="G195"/>
  <c r="H133"/>
  <c r="H132" s="1"/>
  <c r="H131" s="1"/>
  <c r="H130" s="1"/>
  <c r="G133"/>
  <c r="G132" s="1"/>
  <c r="G131" s="1"/>
  <c r="G130" s="1"/>
  <c r="H110"/>
  <c r="G110"/>
  <c r="H44" l="1"/>
  <c r="G44"/>
  <c r="H14"/>
  <c r="G14"/>
  <c r="H433"/>
  <c r="H432" s="1"/>
  <c r="H431" s="1"/>
  <c r="H430" s="1"/>
  <c r="H429" s="1"/>
  <c r="G433"/>
  <c r="G432" s="1"/>
  <c r="G431" s="1"/>
  <c r="G430" s="1"/>
  <c r="G429" s="1"/>
  <c r="H406"/>
  <c r="G406"/>
  <c r="H391"/>
  <c r="G391"/>
  <c r="H367" l="1"/>
  <c r="G367"/>
  <c r="H450" l="1"/>
  <c r="G450"/>
  <c r="H186" l="1"/>
  <c r="H185" s="1"/>
  <c r="G186"/>
  <c r="G185" s="1"/>
  <c r="H288"/>
  <c r="G288"/>
  <c r="H247" l="1"/>
  <c r="G248" l="1"/>
  <c r="G247"/>
  <c r="G246"/>
  <c r="G245" s="1"/>
  <c r="H465" l="1"/>
  <c r="H464" s="1"/>
  <c r="H463" s="1"/>
  <c r="H462" s="1"/>
  <c r="G465"/>
  <c r="G464" s="1"/>
  <c r="G463" s="1"/>
  <c r="G462" s="1"/>
  <c r="H457" l="1"/>
  <c r="H456" s="1"/>
  <c r="H455" s="1"/>
  <c r="G457"/>
  <c r="G456" s="1"/>
  <c r="G455" s="1"/>
  <c r="H293" l="1"/>
  <c r="G293"/>
  <c r="H61"/>
  <c r="G61"/>
  <c r="H24"/>
  <c r="G24"/>
  <c r="H303"/>
  <c r="H300"/>
  <c r="H291"/>
  <c r="H290" s="1"/>
  <c r="G303"/>
  <c r="G291"/>
  <c r="G290" s="1"/>
  <c r="H323"/>
  <c r="H320"/>
  <c r="H62"/>
  <c r="H26"/>
  <c r="G323"/>
  <c r="G62"/>
  <c r="G26"/>
  <c r="H411" l="1"/>
  <c r="G411"/>
  <c r="H395" l="1"/>
  <c r="H393"/>
  <c r="H389"/>
  <c r="G395"/>
  <c r="G393"/>
  <c r="G389"/>
  <c r="H268" l="1"/>
  <c r="H267" s="1"/>
  <c r="G268"/>
  <c r="G267" s="1"/>
  <c r="H453"/>
  <c r="H444"/>
  <c r="H439"/>
  <c r="H427"/>
  <c r="H426" s="1"/>
  <c r="H424"/>
  <c r="H415"/>
  <c r="H413"/>
  <c r="H404"/>
  <c r="H402"/>
  <c r="H400"/>
  <c r="H399" s="1"/>
  <c r="H387"/>
  <c r="H385"/>
  <c r="H383"/>
  <c r="H381"/>
  <c r="H376"/>
  <c r="H374"/>
  <c r="H372"/>
  <c r="H370"/>
  <c r="H365"/>
  <c r="H363"/>
  <c r="H361"/>
  <c r="H359"/>
  <c r="H357"/>
  <c r="H350"/>
  <c r="H349" s="1"/>
  <c r="H348" s="1"/>
  <c r="H347" s="1"/>
  <c r="H346" s="1"/>
  <c r="H344"/>
  <c r="H343" s="1"/>
  <c r="H341"/>
  <c r="H339"/>
  <c r="H337"/>
  <c r="H334"/>
  <c r="H331"/>
  <c r="H325"/>
  <c r="H324" s="1"/>
  <c r="H322"/>
  <c r="H321" s="1"/>
  <c r="H319"/>
  <c r="H318" s="1"/>
  <c r="H315"/>
  <c r="H313"/>
  <c r="H311"/>
  <c r="H309"/>
  <c r="H307"/>
  <c r="H302"/>
  <c r="H301" s="1"/>
  <c r="H299"/>
  <c r="H298" s="1"/>
  <c r="H285"/>
  <c r="H282"/>
  <c r="H274"/>
  <c r="H273" s="1"/>
  <c r="H272" s="1"/>
  <c r="H271" s="1"/>
  <c r="H265"/>
  <c r="H257"/>
  <c r="H256" s="1"/>
  <c r="H251"/>
  <c r="H249"/>
  <c r="H245"/>
  <c r="H242"/>
  <c r="H239"/>
  <c r="H237"/>
  <c r="H232"/>
  <c r="H230"/>
  <c r="H228"/>
  <c r="H224"/>
  <c r="H222"/>
  <c r="H216"/>
  <c r="H215" s="1"/>
  <c r="H214" s="1"/>
  <c r="H213" s="1"/>
  <c r="H211"/>
  <c r="H209"/>
  <c r="H201"/>
  <c r="H199"/>
  <c r="H193"/>
  <c r="H191"/>
  <c r="H183"/>
  <c r="H181"/>
  <c r="H179"/>
  <c r="H174"/>
  <c r="H173" s="1"/>
  <c r="H171"/>
  <c r="H170" s="1"/>
  <c r="H169" s="1"/>
  <c r="H157"/>
  <c r="H155"/>
  <c r="H152"/>
  <c r="H151" s="1"/>
  <c r="H147"/>
  <c r="H145"/>
  <c r="H143"/>
  <c r="H138"/>
  <c r="H137" s="1"/>
  <c r="H136" s="1"/>
  <c r="H135" s="1"/>
  <c r="H128"/>
  <c r="H126"/>
  <c r="H121"/>
  <c r="H120" s="1"/>
  <c r="H119" s="1"/>
  <c r="H116"/>
  <c r="H114"/>
  <c r="H112"/>
  <c r="H105" s="1"/>
  <c r="H108"/>
  <c r="H106"/>
  <c r="H101"/>
  <c r="H98"/>
  <c r="H96"/>
  <c r="H94"/>
  <c r="H92"/>
  <c r="H90"/>
  <c r="H88"/>
  <c r="H86"/>
  <c r="H84"/>
  <c r="H79"/>
  <c r="H77"/>
  <c r="H70"/>
  <c r="H69" s="1"/>
  <c r="H68" s="1"/>
  <c r="H67" s="1"/>
  <c r="H66" s="1"/>
  <c r="H63"/>
  <c r="H58"/>
  <c r="H54"/>
  <c r="H52"/>
  <c r="H50"/>
  <c r="H47"/>
  <c r="H46" s="1"/>
  <c r="H42"/>
  <c r="H40"/>
  <c r="H38"/>
  <c r="H33"/>
  <c r="H32" s="1"/>
  <c r="H31" s="1"/>
  <c r="H29"/>
  <c r="H28" s="1"/>
  <c r="H27" s="1"/>
  <c r="H25"/>
  <c r="H23"/>
  <c r="H21"/>
  <c r="H18"/>
  <c r="H13"/>
  <c r="H10"/>
  <c r="H9" s="1"/>
  <c r="H8" s="1"/>
  <c r="G453"/>
  <c r="G444"/>
  <c r="G439"/>
  <c r="G427"/>
  <c r="G426" s="1"/>
  <c r="G424"/>
  <c r="G420"/>
  <c r="G415"/>
  <c r="G413"/>
  <c r="G404"/>
  <c r="G402"/>
  <c r="G400"/>
  <c r="G387"/>
  <c r="G385"/>
  <c r="G383"/>
  <c r="G381"/>
  <c r="G376"/>
  <c r="G374"/>
  <c r="G372"/>
  <c r="G370"/>
  <c r="G365"/>
  <c r="G363"/>
  <c r="G361"/>
  <c r="G359"/>
  <c r="G357"/>
  <c r="G356" s="1"/>
  <c r="G350"/>
  <c r="G349" s="1"/>
  <c r="G348" s="1"/>
  <c r="G347" s="1"/>
  <c r="G346" s="1"/>
  <c r="G344"/>
  <c r="G343" s="1"/>
  <c r="G341"/>
  <c r="G339"/>
  <c r="G337"/>
  <c r="G334"/>
  <c r="G331"/>
  <c r="G325"/>
  <c r="G324" s="1"/>
  <c r="G322"/>
  <c r="G321" s="1"/>
  <c r="G319"/>
  <c r="G318" s="1"/>
  <c r="G315"/>
  <c r="G313"/>
  <c r="G311"/>
  <c r="G309"/>
  <c r="G307"/>
  <c r="G302"/>
  <c r="G301" s="1"/>
  <c r="G299"/>
  <c r="G298" s="1"/>
  <c r="G285"/>
  <c r="G282"/>
  <c r="G279"/>
  <c r="G274"/>
  <c r="G273" s="1"/>
  <c r="G272" s="1"/>
  <c r="G271" s="1"/>
  <c r="G265"/>
  <c r="G257"/>
  <c r="G251"/>
  <c r="G249"/>
  <c r="G242"/>
  <c r="G239"/>
  <c r="G237"/>
  <c r="G236" s="1"/>
  <c r="G232"/>
  <c r="G230"/>
  <c r="G228"/>
  <c r="G224"/>
  <c r="G222"/>
  <c r="G216"/>
  <c r="G215" s="1"/>
  <c r="G214" s="1"/>
  <c r="G213" s="1"/>
  <c r="G211"/>
  <c r="G209"/>
  <c r="G206" s="1"/>
  <c r="G201"/>
  <c r="G199"/>
  <c r="G193"/>
  <c r="G191"/>
  <c r="G190" s="1"/>
  <c r="G183"/>
  <c r="G181"/>
  <c r="G179"/>
  <c r="G174"/>
  <c r="G173" s="1"/>
  <c r="G171"/>
  <c r="G170" s="1"/>
  <c r="G169" s="1"/>
  <c r="G157"/>
  <c r="G155"/>
  <c r="G152"/>
  <c r="G151" s="1"/>
  <c r="G147"/>
  <c r="G145"/>
  <c r="G143"/>
  <c r="G138"/>
  <c r="G137" s="1"/>
  <c r="G136" s="1"/>
  <c r="G135" s="1"/>
  <c r="G128"/>
  <c r="G126"/>
  <c r="G121"/>
  <c r="G120" s="1"/>
  <c r="G119" s="1"/>
  <c r="G116"/>
  <c r="G114"/>
  <c r="G112"/>
  <c r="G108"/>
  <c r="G106"/>
  <c r="G101"/>
  <c r="G98"/>
  <c r="G96"/>
  <c r="G94"/>
  <c r="G92"/>
  <c r="G90"/>
  <c r="G88"/>
  <c r="G86"/>
  <c r="G84"/>
  <c r="G79"/>
  <c r="G77"/>
  <c r="G70"/>
  <c r="G69" s="1"/>
  <c r="G68" s="1"/>
  <c r="G67" s="1"/>
  <c r="G66" s="1"/>
  <c r="G63"/>
  <c r="G58"/>
  <c r="G54"/>
  <c r="G52"/>
  <c r="G50"/>
  <c r="G47"/>
  <c r="G46" s="1"/>
  <c r="G42"/>
  <c r="G40"/>
  <c r="G38"/>
  <c r="G33"/>
  <c r="G32" s="1"/>
  <c r="G31" s="1"/>
  <c r="G29"/>
  <c r="G28" s="1"/>
  <c r="G27" s="1"/>
  <c r="G25"/>
  <c r="G23"/>
  <c r="G21"/>
  <c r="G18"/>
  <c r="G13"/>
  <c r="G10"/>
  <c r="G9" s="1"/>
  <c r="G8" s="1"/>
  <c r="G256" l="1"/>
  <c r="G399"/>
  <c r="G398" s="1"/>
  <c r="H190"/>
  <c r="H189" s="1"/>
  <c r="H188" s="1"/>
  <c r="H206"/>
  <c r="H205" s="1"/>
  <c r="H204" s="1"/>
  <c r="H203" s="1"/>
  <c r="G105"/>
  <c r="G49"/>
  <c r="H49"/>
  <c r="H37"/>
  <c r="G37"/>
  <c r="H356"/>
  <c r="H236"/>
  <c r="H235" s="1"/>
  <c r="H234" s="1"/>
  <c r="H297"/>
  <c r="H296" s="1"/>
  <c r="G297"/>
  <c r="G296" s="1"/>
  <c r="G379"/>
  <c r="G378" s="1"/>
  <c r="G142"/>
  <c r="G141" s="1"/>
  <c r="G140" s="1"/>
  <c r="H142"/>
  <c r="H141" s="1"/>
  <c r="H140" s="1"/>
  <c r="H379"/>
  <c r="H378" s="1"/>
  <c r="H410"/>
  <c r="H409" s="1"/>
  <c r="H408" s="1"/>
  <c r="G154"/>
  <c r="G150" s="1"/>
  <c r="G149" s="1"/>
  <c r="G410"/>
  <c r="G409" s="1"/>
  <c r="G408" s="1"/>
  <c r="H154"/>
  <c r="H150" s="1"/>
  <c r="H149" s="1"/>
  <c r="G36"/>
  <c r="H36"/>
  <c r="H278"/>
  <c r="H277" s="1"/>
  <c r="H276" s="1"/>
  <c r="H449"/>
  <c r="H448" s="1"/>
  <c r="H447" s="1"/>
  <c r="H446" s="1"/>
  <c r="H369"/>
  <c r="G178"/>
  <c r="G177" s="1"/>
  <c r="G176" s="1"/>
  <c r="H168"/>
  <c r="H418"/>
  <c r="H417" s="1"/>
  <c r="G76"/>
  <c r="G75" s="1"/>
  <c r="G74" s="1"/>
  <c r="G168"/>
  <c r="H438"/>
  <c r="H437" s="1"/>
  <c r="H436" s="1"/>
  <c r="H435" s="1"/>
  <c r="G189"/>
  <c r="G188" s="1"/>
  <c r="G330"/>
  <c r="G329" s="1"/>
  <c r="G328" s="1"/>
  <c r="G327" s="1"/>
  <c r="H76"/>
  <c r="H75" s="1"/>
  <c r="H74" s="1"/>
  <c r="G205"/>
  <c r="G204" s="1"/>
  <c r="G203" s="1"/>
  <c r="H398"/>
  <c r="G306"/>
  <c r="G305" s="1"/>
  <c r="G304" s="1"/>
  <c r="H17"/>
  <c r="H12" s="1"/>
  <c r="H125"/>
  <c r="H124" s="1"/>
  <c r="H123" s="1"/>
  <c r="H221"/>
  <c r="H220" s="1"/>
  <c r="G17"/>
  <c r="G125"/>
  <c r="G227"/>
  <c r="G226" s="1"/>
  <c r="G418"/>
  <c r="G417" s="1"/>
  <c r="G438"/>
  <c r="G437" s="1"/>
  <c r="G436" s="1"/>
  <c r="G435" s="1"/>
  <c r="G449"/>
  <c r="G448" s="1"/>
  <c r="G447" s="1"/>
  <c r="G446" s="1"/>
  <c r="H306"/>
  <c r="H305" s="1"/>
  <c r="H304" s="1"/>
  <c r="G235"/>
  <c r="G234" s="1"/>
  <c r="G369"/>
  <c r="G83"/>
  <c r="G82" s="1"/>
  <c r="G81" s="1"/>
  <c r="G221"/>
  <c r="G220" s="1"/>
  <c r="G277"/>
  <c r="G276" s="1"/>
  <c r="H83"/>
  <c r="H82" s="1"/>
  <c r="H81" s="1"/>
  <c r="H178"/>
  <c r="H177" s="1"/>
  <c r="H176" s="1"/>
  <c r="H227"/>
  <c r="H226" s="1"/>
  <c r="H330"/>
  <c r="H329" s="1"/>
  <c r="H328" s="1"/>
  <c r="H327" s="1"/>
  <c r="H118" l="1"/>
  <c r="G123"/>
  <c r="G118" s="1"/>
  <c r="G124"/>
  <c r="G167"/>
  <c r="H270"/>
  <c r="H397"/>
  <c r="G397"/>
  <c r="G355"/>
  <c r="G354" s="1"/>
  <c r="H255"/>
  <c r="H254" s="1"/>
  <c r="H253" s="1"/>
  <c r="G255"/>
  <c r="G254" s="1"/>
  <c r="G253" s="1"/>
  <c r="H219"/>
  <c r="H218" s="1"/>
  <c r="H73"/>
  <c r="G219"/>
  <c r="G218" s="1"/>
  <c r="G35"/>
  <c r="G73"/>
  <c r="H355"/>
  <c r="H354" s="1"/>
  <c r="G12"/>
  <c r="H35"/>
  <c r="H7" s="1"/>
  <c r="H6" s="1"/>
  <c r="H353" l="1"/>
  <c r="G353"/>
  <c r="G352" s="1"/>
  <c r="G7"/>
  <c r="G6" s="1"/>
  <c r="H467" l="1"/>
  <c r="G467"/>
</calcChain>
</file>

<file path=xl/sharedStrings.xml><?xml version="1.0" encoding="utf-8"?>
<sst xmlns="http://schemas.openxmlformats.org/spreadsheetml/2006/main" count="1307" uniqueCount="446">
  <si>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</si>
  <si>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</si>
  <si>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</si>
  <si>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</si>
  <si>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</si>
  <si>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</si>
  <si>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</si>
  <si>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</si>
  <si>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</si>
  <si>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</si>
  <si>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</si>
  <si>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</si>
  <si>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</si>
  <si>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</si>
  <si>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</si>
  <si>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</si>
  <si>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</si>
  <si>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</si>
  <si>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</si>
  <si>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</si>
  <si>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</si>
  <si>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</si>
  <si>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</si>
  <si>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</si>
  <si>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</si>
  <si>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</si>
  <si>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</si>
  <si>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</si>
  <si>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</si>
  <si>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</si>
  <si>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</si>
  <si>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</si>
  <si>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</si>
  <si>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</si>
  <si>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</si>
  <si>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</si>
  <si>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</si>
  <si>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</si>
  <si>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</si>
  <si>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Администрация Шалинского городского округа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</si>
  <si>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</si>
  <si>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</si>
  <si>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</si>
  <si>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</si>
  <si>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</si>
  <si>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</si>
  <si>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</si>
  <si>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</si>
  <si>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</si>
  <si>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</si>
  <si>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</si>
  <si>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</si>
  <si>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</si>
  <si>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</si>
  <si>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</si>
  <si>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</si>
  <si>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</si>
  <si>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</si>
  <si>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</si>
  <si>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</si>
  <si>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</si>
  <si>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</si>
  <si>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</si>
  <si>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</si>
  <si>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</si>
  <si>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</si>
  <si>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</si>
  <si>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</si>
  <si>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</si>
  <si>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</si>
  <si>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</si>
  <si>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</si>
  <si>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</si>
  <si>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</si>
  <si>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</si>
  <si>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</si>
  <si>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</si>
  <si>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</si>
  <si>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</si>
  <si>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</si>
  <si>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</si>
  <si>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</si>
  <si>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</si>
  <si>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</si>
  <si>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</si>
  <si>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</si>
  <si>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</si>
  <si>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</si>
  <si>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</si>
  <si>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</si>
  <si>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</si>
  <si>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</si>
  <si>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</si>
  <si>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</si>
  <si>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</si>
  <si>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</si>
  <si>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</si>
  <si>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0150000000</t>
  </si>
  <si>
    <t>0180000000</t>
  </si>
  <si>
    <t>01Ж0000000</t>
  </si>
  <si>
    <t>7000023020</t>
  </si>
  <si>
    <t>Изготовление аншлагов, листовок экологического значения</t>
  </si>
  <si>
    <t>01Ф0000000</t>
  </si>
  <si>
    <t>0130000000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</si>
  <si>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</si>
  <si>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0190000000</t>
  </si>
  <si>
    <t>0190749100</t>
  </si>
  <si>
    <t>0190849200</t>
  </si>
  <si>
    <t>0190952500</t>
  </si>
  <si>
    <t>01Г0000000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</si>
  <si>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</si>
  <si>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</si>
  <si>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</si>
  <si>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</si>
  <si>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</si>
  <si>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</si>
  <si>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</si>
  <si>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</si>
  <si>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</si>
  <si>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</si>
  <si>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</si>
  <si>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</si>
  <si>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</si>
  <si>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</si>
  <si>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</si>
  <si>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</si>
  <si>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</si>
  <si>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</si>
  <si>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</si>
  <si>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</si>
  <si>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</si>
  <si>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</si>
  <si>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</si>
  <si>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</si>
  <si>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</si>
  <si>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</si>
  <si>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</si>
  <si>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</si>
  <si>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</si>
  <si>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</si>
  <si>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Содержание и ремонт гидротехнических сооружений</t>
  </si>
  <si>
    <t>0170320000</t>
  </si>
  <si>
    <t>01601Д0000</t>
  </si>
  <si>
    <t>01603Д0000</t>
  </si>
  <si>
    <t>Строительство и ремонт водопроводных сетей, водонапорных башен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</si>
  <si>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</si>
  <si>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</si>
  <si>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</si>
  <si>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</si>
  <si>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</si>
  <si>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</si>
  <si>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</si>
  <si>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</si>
  <si>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</si>
  <si>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</si>
  <si>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</si>
  <si>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</si>
  <si>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</si>
  <si>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</si>
  <si>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</si>
  <si>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</si>
  <si>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</si>
  <si>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</si>
  <si>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</si>
  <si>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</si>
  <si>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</si>
  <si>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</si>
  <si>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</si>
  <si>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</si>
  <si>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</si>
  <si>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</si>
  <si>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Содержание мест захоронения</t>
  </si>
  <si>
    <t>7000042П00</t>
  </si>
  <si>
    <t>0171220000</t>
  </si>
  <si>
    <t>0161820000</t>
  </si>
  <si>
    <t>01Ж0120000</t>
  </si>
  <si>
    <t>01Ж0220000</t>
  </si>
  <si>
    <t>01Ж0720000</t>
  </si>
  <si>
    <t>01Ж0920000</t>
  </si>
  <si>
    <t>01Ж1320000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</si>
  <si>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</si>
  <si>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</si>
  <si>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</si>
  <si>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</si>
  <si>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</si>
  <si>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</si>
  <si>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</si>
  <si>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</si>
  <si>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</si>
  <si>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</si>
  <si>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</si>
  <si>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</si>
  <si>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</si>
  <si>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</si>
  <si>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</si>
  <si>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</si>
  <si>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</si>
  <si>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</si>
  <si>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</si>
  <si>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</si>
  <si>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</si>
  <si>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</si>
  <si>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</si>
  <si>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</si>
  <si>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</si>
  <si>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</si>
  <si>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</si>
  <si>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Управление образованием Шалинского городского округа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</si>
  <si>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</si>
  <si>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</si>
  <si>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</si>
  <si>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</si>
  <si>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</si>
  <si>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</si>
  <si>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</si>
  <si>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</si>
  <si>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</si>
  <si>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</si>
  <si>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</si>
  <si>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</si>
  <si>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0141120000</t>
  </si>
  <si>
    <t>0141220000</t>
  </si>
  <si>
    <t>0141520000</t>
  </si>
  <si>
    <t>0140320000</t>
  </si>
  <si>
    <t>0140820000</t>
  </si>
  <si>
    <t>0141420000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</si>
  <si>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</si>
  <si>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</si>
  <si>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</si>
  <si>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Поддержка инициатив и проектов детских и молодежных общественных объединений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</si>
  <si>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</si>
  <si>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</si>
  <si>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</si>
  <si>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</si>
  <si>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</si>
  <si>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</si>
  <si>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</si>
  <si>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</si>
  <si>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Оцифровка архивных документов</t>
  </si>
  <si>
    <t>01Л0120000</t>
  </si>
  <si>
    <t>0500120000</t>
  </si>
  <si>
    <t>0500000000</t>
  </si>
  <si>
    <t>0150120000</t>
  </si>
  <si>
    <t>Межевание земельных участков</t>
  </si>
  <si>
    <t>0181920000</t>
  </si>
  <si>
    <t>Улучшение жилищных условий граждан, проживающих на сельских территориях</t>
  </si>
  <si>
    <t>0650545500</t>
  </si>
  <si>
    <t>Реализация программ спортивной подготовки по видам спорта</t>
  </si>
  <si>
    <t>01Ф0320000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</si>
  <si>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</si>
  <si>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</si>
  <si>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</si>
  <si>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</si>
  <si>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</si>
  <si>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</si>
  <si>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</si>
  <si>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</si>
  <si>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Участие  команд городского округа в областных и всероссийских соревнованиях </t>
  </si>
  <si>
    <t>0161220000</t>
  </si>
  <si>
    <t>Создание резерва материально-технических ресурсов для ликвидации чрезвычайных ситуаций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</si>
  <si>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</si>
  <si>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Мероприятия по профилактике правонарушений</t>
  </si>
  <si>
    <t xml:space="preserve">Пенсионное обеспечение </t>
  </si>
  <si>
    <t>1001</t>
  </si>
  <si>
    <t>013Р5S8Г00</t>
  </si>
  <si>
    <t>0620220000</t>
  </si>
  <si>
    <t>Иные бюджетные ассигнования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</si>
  <si>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</si>
  <si>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</si>
  <si>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</si>
  <si>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</si>
  <si>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Гражданская оборона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</si>
  <si>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</si>
  <si>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</si>
  <si>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</si>
  <si>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</si>
  <si>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</si>
  <si>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7000020011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</si>
  <si>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 или действий в чрезвычайных ситуациях</t>
  </si>
  <si>
    <t>Защита населения и территории от чрезвычайных ситуаций природного и техногенного характера,  пожарная безопасность</t>
  </si>
  <si>
    <t>Устройство, очистка и обслуживание пожарных водоемов</t>
  </si>
  <si>
    <t>0140420000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</si>
  <si>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</si>
  <si>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</si>
  <si>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Капитальные вложения в объекты государственной (муниципальной) собственности</t>
  </si>
  <si>
    <t>Переселение граждан из жилых помещений, признанных непригодными для проживания</t>
  </si>
  <si>
    <t>Приобретение и монтаж водогрейных котлов с дополнительным оборудованием для комплектации</t>
  </si>
  <si>
    <t>01Ж2720000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</si>
  <si>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</si>
  <si>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01Ж1620000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</si>
  <si>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</si>
  <si>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01301S8П01</t>
  </si>
  <si>
    <t>Участие молодежи в областных мероприятиях</t>
  </si>
  <si>
    <t>06303S5600</t>
  </si>
  <si>
    <t>Обеспечение деятельности муниципальных органов</t>
  </si>
  <si>
    <t>Наименование главного распорядителя бюджетных средств, раздела, подраздела, целевой статьи или  вида расходов</t>
  </si>
  <si>
    <t>Номер стро- ки</t>
  </si>
  <si>
    <t xml:space="preserve">Код глав-   ного распо-  ряди-теля </t>
  </si>
  <si>
    <t xml:space="preserve">Код раздела, подраз-дела </t>
  </si>
  <si>
    <t>Код вида расхо- дов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</si>
  <si>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</si>
  <si>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 </t>
  </si>
  <si>
    <t>Мероприятия по поэтапному внедрению Всероссийского физкультурно-оздоровительного комплекса «Готов к труду и обороне» (ГТО)</t>
  </si>
  <si>
    <t>Создание спортивных площадок (оснащение спотивным оборудованием) для занятий уличной гимнастикой</t>
  </si>
  <si>
    <t>0170620000</t>
  </si>
  <si>
    <t>0200</t>
  </si>
  <si>
    <t>Уборка мусора и несанкционированных свалок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</si>
  <si>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</si>
  <si>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</si>
  <si>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</si>
  <si>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t>01Ж3220000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</si>
  <si>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</si>
  <si>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</si>
  <si>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</si>
  <si>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01М0000000</t>
  </si>
  <si>
    <t>01М01S9500</t>
  </si>
  <si>
    <t>013Р5S8500</t>
  </si>
  <si>
    <t>Осуществление мероприятий по обеспечению питанием обучающихся в муниципальных общеобразовательных организациях</t>
  </si>
  <si>
    <t>0620445400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</si>
  <si>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</si>
  <si>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06222L3040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</si>
  <si>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</si>
  <si>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0622353030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</si>
  <si>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</si>
  <si>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</si>
  <si>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0200120008</t>
  </si>
  <si>
    <t>Очистка санитарной зоны источников нецентрализованного водоснабжения, проведение экологических лагерей, акций</t>
  </si>
  <si>
    <t>0141620000</t>
  </si>
  <si>
    <t>0141720000</t>
  </si>
  <si>
    <t>01Г01L5760</t>
  </si>
  <si>
    <t>01Д01L4970</t>
  </si>
  <si>
    <t>1004</t>
  </si>
  <si>
    <t>Сумма на 2023 год,         в рублях</t>
  </si>
  <si>
    <t xml:space="preserve">Охрана семьи и детства   
</t>
  </si>
  <si>
    <t>Подпрограмма «Содействие развитию малого и среднего  предпринимательства в Шалинском городском округе до 2026 года»</t>
  </si>
  <si>
    <t>Предоставление субсидий субъектам малого и среднего предпринимательства на возмещение затрат, связанных с приобретением оборудования в целях создания и (или) развития и (или) модернизации производства товаров (работ, услуг)</t>
  </si>
  <si>
    <t>1300</t>
  </si>
  <si>
    <t>Обслуживание государственного  (муниципального)  внутреннего долга</t>
  </si>
  <si>
    <t>1301</t>
  </si>
  <si>
    <t>Исполнение обязательств по обслуживанию муниципального долга городского округа</t>
  </si>
  <si>
    <t>7000020003</t>
  </si>
  <si>
    <t>Обслуживание государственного (муниципального) долга</t>
  </si>
  <si>
    <t>Сумма на 2024 год,         в рублях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</si>
  <si>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</si>
  <si>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</si>
  <si>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архивного дела на территории  Шалинского городского округа до 2026 года»</t>
  </si>
  <si>
    <t>Подпрограмма «Обеспечение  общественной безопасности на территории Шалинского городского округа  до 2026 года»</t>
  </si>
  <si>
    <t>Муниципальная программа «Социально-экономическое развитие Шалинского городского  округа до 2026 года»</t>
  </si>
  <si>
    <t>Подпрограмма «Обеспечение  общественной безопасности на территории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</si>
  <si>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</si>
  <si>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</si>
  <si>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</si>
  <si>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</si>
  <si>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</si>
  <si>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</si>
  <si>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</si>
  <si>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</si>
  <si>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</si>
  <si>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</si>
  <si>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             Шалинского городского округа до 2026 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</si>
  <si>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</si>
  <si>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года"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</si>
  <si>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</si>
  <si>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</si>
  <si>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</si>
  <si>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системы  образования Шалинского городского  округа до 2026 года»</t>
  </si>
  <si>
    <t>Подпрограмма «Развитие системы дошкольного образования в Шалинском городском округе до 2026 года»</t>
  </si>
  <si>
    <t>Муниципальная программа «Развитие системы образования Шалинского городского  округа 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</si>
  <si>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</si>
  <si>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 до 2026 года»</t>
  </si>
  <si>
    <t>Муниципальная программа «Развитие системы образования Шалинского городского  округа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</si>
  <si>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</si>
  <si>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</si>
  <si>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</si>
  <si>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</si>
  <si>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</si>
  <si>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</si>
  <si>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</si>
  <si>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</si>
  <si>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</si>
  <si>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</si>
  <si>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</si>
  <si>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</si>
  <si>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</si>
  <si>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ВСЕГО РАСХОДЫ</t>
  </si>
  <si>
    <t>Приобретение оборудования  для организаций и учреждений, осуществляющих патриотическое воспитание граждан</t>
  </si>
  <si>
    <t>01307S8701</t>
  </si>
  <si>
    <t>Организация и проведение военно-спортивных игр, военно-спортивных мероприятий</t>
  </si>
  <si>
    <t>01307S8702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</si>
  <si>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</si>
  <si>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01910R4620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</si>
  <si>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</si>
  <si>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</si>
  <si>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</si>
  <si>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7000042700</t>
  </si>
  <si>
    <t>Проведение  антитеррористических мероприятий</t>
  </si>
  <si>
    <t>0611420000</t>
  </si>
  <si>
    <t>0620420000</t>
  </si>
  <si>
    <t>Проведение антитеррористических мероприятий</t>
  </si>
  <si>
    <t>0621420000</t>
  </si>
  <si>
    <t>0631420000</t>
  </si>
  <si>
    <t>0100120008</t>
  </si>
  <si>
    <t>Мероприятия по обеспечению физической сохранности архивных документов</t>
  </si>
  <si>
    <t>Укрепление материально-технической базы архива</t>
  </si>
  <si>
    <t>01Л0246103</t>
  </si>
  <si>
    <t>Обеспечение безопасности людей на водных объектах</t>
  </si>
  <si>
    <t>0141320000</t>
  </si>
  <si>
    <t>Мероприятия по профилактике экстремизма и проявлению ксенофобии на территории городского округа</t>
  </si>
  <si>
    <t>Мероприятия по обеспечению национального согласия, гармониимежнациональных отношений на территории городского округа</t>
  </si>
  <si>
    <t>Лесное хозяйство</t>
  </si>
  <si>
    <t>Мероприятия по сохранению городских лесов</t>
  </si>
  <si>
    <t>0407</t>
  </si>
  <si>
    <t>0171320000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</si>
  <si>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</si>
  <si>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</si>
  <si>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</si>
  <si>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0181020000</t>
  </si>
  <si>
    <t>0182320000</t>
  </si>
  <si>
    <t>01825S3Г00</t>
  </si>
  <si>
    <t>01Ж1120000</t>
  </si>
  <si>
    <t>Содержание прочих объектов благоустройства</t>
  </si>
  <si>
    <t>01Ж1220000</t>
  </si>
  <si>
    <t>Обустройство источников нецентрализованного водоснабжения</t>
  </si>
  <si>
    <t>0170520000</t>
  </si>
  <si>
    <t xml:space="preserve"> Проведение мероприятий в сфере культуры и искусства</t>
  </si>
  <si>
    <t xml:space="preserve"> Предоставление субсидий бюджетным, автономным учреждениям и иным некоммерческим организациям</t>
  </si>
  <si>
    <t>0410220000</t>
  </si>
  <si>
    <t>Обеспечение подключения муниципальных общедоступных библиотек к информационно-коммуникационной  сети Интернет</t>
  </si>
  <si>
    <t>0410420000</t>
  </si>
  <si>
    <t>0410520000</t>
  </si>
  <si>
    <t xml:space="preserve">Приложение  6
к решению Думы Шалинского
городского округа  
от .12.2021 года № 
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</si>
  <si>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</si>
  <si>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</si>
  <si>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Ведомственная структура расходов бюджета Шалинского городского округа на плановый период               2023 и 2024  годов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</si>
  <si>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</si>
  <si>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</si>
  <si>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дошкольных образовательных учреждениях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</si>
  <si>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дошкольные образовательные учреждения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</si>
  <si>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</si>
  <si>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образовательные учреждения</t>
  </si>
  <si>
    <r>
      <t>Обустройство и содержание парков и зон</t>
    </r>
    <r>
      <rPr>
        <b/>
        <sz val="11"/>
        <color theme="1"/>
        <rFont val="Liberation Serif"/>
        <family val="1"/>
        <charset val="204"/>
      </rPr>
      <t xml:space="preserve"> </t>
    </r>
    <r>
      <rPr>
        <sz val="11"/>
        <color theme="1"/>
        <rFont val="Liberation Serif"/>
        <family val="1"/>
        <charset val="204"/>
      </rPr>
      <t>отдыха</t>
    </r>
  </si>
  <si>
    <t>Подпрограмма «Развитие физической культуры, спорта и молодежной политики в  Шалинском городском округе до 2026 года»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</si>
  <si>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</si>
  <si>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Проведение спортивных мероприятий в городском округе  среди учащихся общеобразовательных учреждений и взрослого населения по видам спорта</t>
  </si>
  <si>
    <t>Другие вопросы в области национальной безопасности и правоохранительной деятельности</t>
  </si>
  <si>
    <t>Взносы на капитальный ремонт общего имущества в многоквартирных домах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</si>
</sst>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  <xf numFmtId="49" fontId="33" fillId="0" borderId="14">
      <alignment horizontal="center" vertical="top" shrinkToFit="1"/>
    </xf>
  </cellStyleXfs>
  <cellXfs count="1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 applyAlignment="1">
      <alignment horizontal="left"/>
    </xf>
    <xf numFmtId="165" fontId="0" fillId="0" borderId="0" xfId="0" applyNumberFormat="1"/>
    <xf numFmtId="165" fontId="0" fillId="0" borderId="0" xfId="0" applyNumberFormat="1" applyFont="1"/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34" borderId="1" xfId="0" applyFont="1" applyFill="1" applyBorder="1" applyAlignment="1">
      <alignment horizontal="left" vertical="top" wrapText="1"/>
    </xf>
    <xf numFmtId="0" fontId="23" fillId="0" borderId="14" xfId="0" applyNumberFormat="1" applyFont="1" applyBorder="1" applyAlignment="1" applyProtection="1">
      <alignment vertical="top" wrapText="1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164" fontId="22" fillId="0" borderId="0" xfId="0" applyNumberFormat="1" applyFont="1" applyAlignment="1">
      <alignment horizontal="left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1" fontId="24" fillId="0" borderId="1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wrapText="1"/>
    </xf>
    <xf numFmtId="49" fontId="27" fillId="0" borderId="1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wrapText="1"/>
    </xf>
    <xf numFmtId="49" fontId="22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34" borderId="4" xfId="0" applyFont="1" applyFill="1" applyBorder="1" applyAlignment="1">
      <alignment horizontal="left" vertical="top" wrapText="1"/>
    </xf>
    <xf numFmtId="49" fontId="22" fillId="34" borderId="4" xfId="0" applyNumberFormat="1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horizontal="center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left" vertical="top" wrapText="1"/>
    </xf>
    <xf numFmtId="0" fontId="29" fillId="34" borderId="4" xfId="0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wrapText="1"/>
    </xf>
    <xf numFmtId="0" fontId="22" fillId="0" borderId="1" xfId="0" applyFont="1" applyFill="1" applyBorder="1" applyAlignment="1">
      <alignment horizontal="left" vertical="top" wrapText="1"/>
    </xf>
    <xf numFmtId="0" fontId="27" fillId="34" borderId="4" xfId="0" applyFont="1" applyFill="1" applyBorder="1" applyAlignment="1">
      <alignment horizontal="center" vertical="top" wrapText="1"/>
    </xf>
    <xf numFmtId="0" fontId="30" fillId="34" borderId="4" xfId="0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vertical="top" wrapText="1"/>
    </xf>
    <xf numFmtId="0" fontId="22" fillId="0" borderId="4" xfId="0" applyFont="1" applyFill="1" applyBorder="1" applyAlignment="1">
      <alignment horizontal="center"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wrapText="1"/>
    </xf>
    <xf numFmtId="49" fontId="22" fillId="0" borderId="4" xfId="0" applyNumberFormat="1" applyFont="1" applyFill="1" applyBorder="1" applyAlignment="1">
      <alignment horizontal="center" vertical="top" wrapText="1"/>
    </xf>
    <xf numFmtId="49" fontId="27" fillId="0" borderId="4" xfId="0" applyNumberFormat="1" applyFont="1" applyFill="1" applyBorder="1" applyAlignment="1">
      <alignment horizontal="center" vertical="top" wrapText="1"/>
    </xf>
    <xf numFmtId="0" fontId="27" fillId="0" borderId="4" xfId="0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2" fillId="34" borderId="2" xfId="0" applyFont="1" applyFill="1" applyBorder="1" applyAlignment="1">
      <alignment horizontal="left" wrapText="1"/>
    </xf>
    <xf numFmtId="0" fontId="27" fillId="34" borderId="4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wrapText="1"/>
    </xf>
    <xf numFmtId="0" fontId="27" fillId="0" borderId="4" xfId="0" applyFont="1" applyFill="1" applyBorder="1" applyAlignment="1">
      <alignment wrapText="1"/>
    </xf>
    <xf numFmtId="0" fontId="22" fillId="0" borderId="1" xfId="0" applyFont="1" applyFill="1" applyBorder="1" applyAlignment="1">
      <alignment wrapText="1"/>
    </xf>
    <xf numFmtId="49" fontId="27" fillId="0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7" fillId="34" borderId="4" xfId="0" applyFont="1" applyFill="1" applyBorder="1" applyAlignment="1">
      <alignment wrapText="1"/>
    </xf>
    <xf numFmtId="0" fontId="29" fillId="34" borderId="1" xfId="0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28" fillId="34" borderId="1" xfId="0" applyFont="1" applyFill="1" applyBorder="1" applyAlignment="1">
      <alignment horizontal="center" vertical="top" wrapText="1"/>
    </xf>
    <xf numFmtId="49" fontId="27" fillId="34" borderId="1" xfId="0" applyNumberFormat="1" applyFont="1" applyFill="1" applyBorder="1" applyAlignment="1">
      <alignment horizontal="center" vertical="top" wrapText="1"/>
    </xf>
    <xf numFmtId="0" fontId="27" fillId="34" borderId="1" xfId="0" applyFont="1" applyFill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49" fontId="22" fillId="34" borderId="2" xfId="0" applyNumberFormat="1" applyFont="1" applyFill="1" applyBorder="1" applyAlignment="1">
      <alignment horizontal="center" vertical="top" wrapText="1"/>
    </xf>
    <xf numFmtId="0" fontId="28" fillId="34" borderId="14" xfId="42" applyFont="1" applyFill="1" applyBorder="1" applyAlignment="1">
      <alignment vertical="top" wrapText="1"/>
    </xf>
    <xf numFmtId="49" fontId="22" fillId="34" borderId="21" xfId="0" applyNumberFormat="1" applyFont="1" applyFill="1" applyBorder="1" applyAlignment="1">
      <alignment horizontal="center" vertical="top" wrapText="1"/>
    </xf>
    <xf numFmtId="0" fontId="28" fillId="34" borderId="22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left" vertical="top" wrapText="1"/>
    </xf>
    <xf numFmtId="0" fontId="31" fillId="0" borderId="1" xfId="0" applyNumberFormat="1" applyFont="1" applyBorder="1" applyAlignment="1">
      <alignment wrapText="1"/>
    </xf>
    <xf numFmtId="0" fontId="31" fillId="34" borderId="1" xfId="0" applyNumberFormat="1" applyFont="1" applyFill="1" applyBorder="1" applyAlignment="1">
      <alignment vertical="top" wrapText="1"/>
    </xf>
    <xf numFmtId="0" fontId="28" fillId="34" borderId="1" xfId="0" applyFont="1" applyFill="1" applyBorder="1" applyAlignment="1">
      <alignment horizontal="left" vertical="top" wrapText="1"/>
    </xf>
    <xf numFmtId="0" fontId="28" fillId="34" borderId="1" xfId="47" applyFont="1" applyFill="1" applyBorder="1" applyAlignment="1">
      <alignment horizontal="left" vertical="top" wrapText="1"/>
    </xf>
    <xf numFmtId="49" fontId="28" fillId="34" borderId="4" xfId="0" applyNumberFormat="1" applyFont="1" applyFill="1" applyBorder="1" applyAlignment="1">
      <alignment horizontal="center" vertical="top" wrapText="1"/>
    </xf>
    <xf numFmtId="165" fontId="32" fillId="0" borderId="0" xfId="0" applyNumberFormat="1" applyFont="1"/>
    <xf numFmtId="0" fontId="32" fillId="0" borderId="0" xfId="0" applyFont="1"/>
    <xf numFmtId="0" fontId="28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wrapText="1"/>
    </xf>
    <xf numFmtId="0" fontId="22" fillId="0" borderId="18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2" fillId="0" borderId="17" xfId="0" applyNumberFormat="1" applyFont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2" fillId="0" borderId="20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7" fillId="0" borderId="1" xfId="0" applyFont="1" applyFill="1" applyBorder="1" applyAlignment="1">
      <alignment horizontal="center" vertical="top" wrapText="1"/>
    </xf>
    <xf numFmtId="4" fontId="27" fillId="0" borderId="1" xfId="0" applyNumberFormat="1" applyFont="1" applyBorder="1" applyAlignment="1">
      <alignment horizontal="right" vertical="top" wrapText="1"/>
    </xf>
    <xf numFmtId="4" fontId="22" fillId="0" borderId="1" xfId="0" applyNumberFormat="1" applyFont="1" applyBorder="1" applyAlignment="1">
      <alignment horizontal="right" vertical="top" wrapText="1"/>
    </xf>
    <xf numFmtId="4" fontId="22" fillId="34" borderId="1" xfId="0" applyNumberFormat="1" applyFont="1" applyFill="1" applyBorder="1" applyAlignment="1">
      <alignment horizontal="right" vertical="top" wrapText="1"/>
    </xf>
    <xf numFmtId="4" fontId="28" fillId="34" borderId="1" xfId="0" applyNumberFormat="1" applyFont="1" applyFill="1" applyBorder="1" applyAlignment="1">
      <alignment horizontal="right" vertical="top" wrapText="1"/>
    </xf>
    <xf numFmtId="4" fontId="28" fillId="34" borderId="15" xfId="0" applyNumberFormat="1" applyFont="1" applyFill="1" applyBorder="1" applyAlignment="1">
      <alignment horizontal="right" vertical="top" wrapText="1"/>
    </xf>
    <xf numFmtId="4" fontId="22" fillId="0" borderId="1" xfId="0" applyNumberFormat="1" applyFont="1" applyFill="1" applyBorder="1" applyAlignment="1">
      <alignment horizontal="right" vertical="top" wrapText="1"/>
    </xf>
    <xf numFmtId="4" fontId="28" fillId="0" borderId="1" xfId="0" applyNumberFormat="1" applyFont="1" applyFill="1" applyBorder="1" applyAlignment="1">
      <alignment horizontal="right" vertical="top" wrapText="1"/>
    </xf>
    <xf numFmtId="4" fontId="22" fillId="34" borderId="4" xfId="0" applyNumberFormat="1" applyFont="1" applyFill="1" applyBorder="1" applyAlignment="1">
      <alignment horizontal="right" vertical="top" wrapText="1"/>
    </xf>
    <xf numFmtId="4" fontId="28" fillId="34" borderId="4" xfId="0" applyNumberFormat="1" applyFont="1" applyFill="1" applyBorder="1" applyAlignment="1">
      <alignment horizontal="right" vertical="top" wrapText="1"/>
    </xf>
    <xf numFmtId="4" fontId="22" fillId="0" borderId="4" xfId="0" applyNumberFormat="1" applyFont="1" applyFill="1" applyBorder="1" applyAlignment="1">
      <alignment horizontal="right" vertical="top" wrapText="1"/>
    </xf>
    <xf numFmtId="4" fontId="27" fillId="0" borderId="4" xfId="0" applyNumberFormat="1" applyFont="1" applyFill="1" applyBorder="1" applyAlignment="1">
      <alignment horizontal="right" vertical="top" wrapText="1"/>
    </xf>
    <xf numFmtId="4" fontId="27" fillId="0" borderId="1" xfId="0" applyNumberFormat="1" applyFont="1" applyFill="1" applyBorder="1" applyAlignment="1">
      <alignment horizontal="right" vertical="top" wrapText="1"/>
    </xf>
    <xf numFmtId="4" fontId="27" fillId="34" borderId="4" xfId="0" applyNumberFormat="1" applyFont="1" applyFill="1" applyBorder="1" applyAlignment="1">
      <alignment horizontal="right" vertical="top" wrapText="1"/>
    </xf>
    <xf numFmtId="0" fontId="22" fillId="34" borderId="1" xfId="0" applyNumberFormat="1" applyFont="1" applyFill="1" applyBorder="1" applyAlignment="1">
      <alignment horizontal="left" vertical="top" wrapText="1"/>
    </xf>
    <xf numFmtId="0" fontId="23" fillId="0" borderId="24" xfId="0" applyFont="1" applyBorder="1" applyAlignment="1">
      <alignment vertical="top" wrapText="1"/>
    </xf>
    <xf numFmtId="0" fontId="23" fillId="0" borderId="23" xfId="0" applyFont="1" applyBorder="1" applyAlignment="1">
      <alignment wrapText="1"/>
    </xf>
    <xf numFmtId="0" fontId="23" fillId="0" borderId="25" xfId="0" applyNumberFormat="1" applyFont="1" applyBorder="1" applyAlignment="1" applyProtection="1">
      <alignment vertical="top" wrapText="1"/>
    </xf>
    <xf numFmtId="0" fontId="23" fillId="0" borderId="1" xfId="0" applyNumberFormat="1" applyFont="1" applyBorder="1" applyAlignment="1" applyProtection="1">
      <alignment vertical="top" wrapText="1"/>
    </xf>
    <xf numFmtId="0" fontId="22" fillId="34" borderId="26" xfId="0" applyFont="1" applyFill="1" applyBorder="1" applyAlignment="1">
      <alignment horizontal="left" vertical="top" wrapText="1"/>
    </xf>
    <xf numFmtId="49" fontId="23" fillId="0" borderId="1" xfId="0" applyNumberFormat="1" applyFont="1" applyBorder="1" applyAlignment="1" applyProtection="1">
      <alignment horizontal="center" vertical="top" shrinkToFit="1"/>
    </xf>
    <xf numFmtId="0" fontId="23" fillId="0" borderId="14" xfId="48" applyNumberFormat="1" applyFont="1" applyFill="1" applyProtection="1">
      <alignment vertical="top" wrapText="1"/>
    </xf>
    <xf numFmtId="0" fontId="23" fillId="0" borderId="14" xfId="48" applyNumberFormat="1" applyFont="1" applyProtection="1">
      <alignment vertical="top" wrapText="1"/>
    </xf>
    <xf numFmtId="0" fontId="23" fillId="0" borderId="1" xfId="48" applyNumberFormat="1" applyFont="1" applyBorder="1" applyProtection="1">
      <alignment vertical="top" wrapText="1"/>
    </xf>
    <xf numFmtId="0" fontId="24" fillId="0" borderId="0" xfId="0" applyFont="1" applyAlignment="1">
      <alignment horizontal="right" vertical="top" wrapText="1"/>
    </xf>
    <xf numFmtId="0" fontId="25" fillId="0" borderId="16" xfId="0" applyFont="1" applyBorder="1" applyAlignment="1">
      <alignment horizontal="center" vertical="top" wrapText="1"/>
    </xf>
    <xf numFmtId="0" fontId="22" fillId="0" borderId="16" xfId="0" applyFont="1" applyBorder="1" applyAlignment="1"/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7"/>
  <sheetViews>
    <sheetView tabSelected="1" topLeftCell="A168" zoomScalePageLayoutView="120" workbookViewId="0">
      <selection activeCell="B175" sqref="B175"/>
    </sheetView>
  </sheetViews>
  <sheetFormatPr defaultRowHeight="15"/>
  <cols>
    <col min="1" max="1" width="6.140625" style="2" customWidth="1"/>
    <col min="2" max="2" width="33.7109375" style="5" customWidth="1"/>
    <col min="3" max="3" width="6.28515625" style="3" customWidth="1"/>
    <col min="4" max="4" width="8.42578125" style="4" customWidth="1"/>
    <col min="5" max="5" width="12.5703125" style="4" customWidth="1"/>
    <col min="6" max="6" width="6.42578125" style="1" customWidth="1"/>
    <col min="7" max="7" width="18.42578125" style="1" customWidth="1"/>
    <col min="8" max="8" width="18.140625" style="6" customWidth="1"/>
    <col min="9" max="9" width="9.140625" hidden="1" customWidth="1"/>
    <col min="16" max="16" width="9.42578125" customWidth="1"/>
  </cols>
  <sheetData>
    <row r="1" spans="1:9" ht="54" customHeight="1">
      <c r="A1" s="13"/>
      <c r="B1" s="14"/>
      <c r="C1" s="15"/>
      <c r="D1" s="16"/>
      <c r="E1" s="123" t="s">
        <v>430</v>
      </c>
      <c r="F1" s="123"/>
      <c r="G1" s="123"/>
      <c r="H1" s="123"/>
    </row>
    <row r="2" spans="1:9" ht="15" customHeight="1">
      <c r="A2" s="13"/>
      <c r="B2" s="14"/>
      <c r="C2" s="15"/>
      <c r="D2" s="16"/>
      <c r="E2" s="17"/>
      <c r="F2" s="18"/>
      <c r="G2" s="18"/>
      <c r="H2" s="19"/>
    </row>
    <row r="3" spans="1:9" ht="39" customHeight="1" thickBot="1">
      <c r="A3" s="124" t="s">
        <v>433</v>
      </c>
      <c r="B3" s="124"/>
      <c r="C3" s="124"/>
      <c r="D3" s="124"/>
      <c r="E3" s="124"/>
      <c r="F3" s="124"/>
      <c r="G3" s="125"/>
      <c r="H3" s="125"/>
    </row>
    <row r="4" spans="1:9" s="1" customFormat="1" ht="81.75" customHeight="1" thickBot="1">
      <c r="A4" s="20" t="s">
        <v>296</v>
      </c>
      <c r="B4" s="20" t="s">
        <v>295</v>
      </c>
      <c r="C4" s="21" t="s">
        <v>297</v>
      </c>
      <c r="D4" s="21" t="s">
        <v>298</v>
      </c>
      <c r="E4" s="21" t="s">
        <v>17</v>
      </c>
      <c r="F4" s="20" t="s">
        <v>299</v>
      </c>
      <c r="G4" s="20" t="s">
        <v>332</v>
      </c>
      <c r="H4" s="22" t="s">
        <v>342</v>
      </c>
    </row>
    <row r="5" spans="1:9" s="1" customFormat="1" ht="15.75" thickBot="1">
      <c r="A5" s="23">
        <v>1</v>
      </c>
      <c r="B5" s="23">
        <v>2</v>
      </c>
      <c r="C5" s="24">
        <v>3</v>
      </c>
      <c r="D5" s="24">
        <v>4</v>
      </c>
      <c r="E5" s="24">
        <v>5</v>
      </c>
      <c r="F5" s="23">
        <v>6</v>
      </c>
      <c r="G5" s="23">
        <v>7</v>
      </c>
      <c r="H5" s="25">
        <v>8</v>
      </c>
    </row>
    <row r="6" spans="1:9" ht="30" thickBot="1">
      <c r="A6" s="10">
        <v>1</v>
      </c>
      <c r="B6" s="26" t="s">
        <v>39</v>
      </c>
      <c r="C6" s="28">
        <v>901</v>
      </c>
      <c r="D6" s="27"/>
      <c r="E6" s="27"/>
      <c r="F6" s="28"/>
      <c r="G6" s="100">
        <f>SUM(G7,G66,G73,G118,G167,G203,G218,G253,G270,G327,G346)</f>
        <v>415570069.97000003</v>
      </c>
      <c r="H6" s="100">
        <f>SUM(H7,H66,H73,H118,H167,H203,H218,H253,H270,H327,H346)</f>
        <v>394565490.98000002</v>
      </c>
      <c r="I6" s="7"/>
    </row>
    <row r="7" spans="1:9" ht="30" thickBot="1">
      <c r="A7" s="11">
        <v>2</v>
      </c>
      <c r="B7" s="29" t="s">
        <v>372</v>
      </c>
      <c r="C7" s="31">
        <v>901</v>
      </c>
      <c r="D7" s="30" t="s">
        <v>40</v>
      </c>
      <c r="E7" s="27"/>
      <c r="F7" s="28"/>
      <c r="G7" s="101">
        <f>SUM(G8,G12,G27,G31,G35)</f>
        <v>107159229.97</v>
      </c>
      <c r="H7" s="101">
        <f>SUM(H8,H12,H27,H31,H35)</f>
        <v>81343740.980000004</v>
      </c>
      <c r="I7" s="7"/>
    </row>
    <row r="8" spans="1:9" ht="57.75" thickBot="1">
      <c r="A8" s="10">
        <v>3</v>
      </c>
      <c r="B8" s="11" t="s">
        <v>18</v>
      </c>
      <c r="C8" s="31">
        <v>901</v>
      </c>
      <c r="D8" s="30" t="s">
        <v>41</v>
      </c>
      <c r="E8" s="27"/>
      <c r="F8" s="28"/>
      <c r="G8" s="102">
        <f t="shared" ref="G8:H10" si="0">SUM(G9)</f>
        <v>2082007.63</v>
      </c>
      <c r="H8" s="102">
        <f t="shared" si="0"/>
        <v>2082007.63</v>
      </c>
      <c r="I8" s="7"/>
    </row>
    <row r="9" spans="1:9" ht="29.25" thickBot="1">
      <c r="A9" s="11">
        <v>4</v>
      </c>
      <c r="B9" s="11" t="s">
        <v>249</v>
      </c>
      <c r="C9" s="31">
        <v>901</v>
      </c>
      <c r="D9" s="30" t="s">
        <v>41</v>
      </c>
      <c r="E9" s="38" t="s">
        <v>74</v>
      </c>
      <c r="F9" s="28"/>
      <c r="G9" s="102">
        <f t="shared" si="0"/>
        <v>2082007.63</v>
      </c>
      <c r="H9" s="102">
        <f t="shared" si="0"/>
        <v>2082007.63</v>
      </c>
      <c r="I9" s="7"/>
    </row>
    <row r="10" spans="1:9" ht="15.75" thickBot="1">
      <c r="A10" s="10">
        <v>5</v>
      </c>
      <c r="B10" s="11" t="s">
        <v>0</v>
      </c>
      <c r="C10" s="31">
        <v>901</v>
      </c>
      <c r="D10" s="30" t="s">
        <v>41</v>
      </c>
      <c r="E10" s="38" t="s">
        <v>77</v>
      </c>
      <c r="F10" s="28"/>
      <c r="G10" s="102">
        <f t="shared" si="0"/>
        <v>2082007.63</v>
      </c>
      <c r="H10" s="102">
        <f t="shared" si="0"/>
        <v>2082007.63</v>
      </c>
      <c r="I10" s="7"/>
    </row>
    <row r="11" spans="1:9" ht="99.75" customHeight="1" thickBot="1">
      <c r="A11" s="11">
        <v>6</v>
      </c>
      <c r="B11" s="11" t="s">
        <v>268</v>
      </c>
      <c r="C11" s="31">
        <v>901</v>
      </c>
      <c r="D11" s="30" t="s">
        <v>41</v>
      </c>
      <c r="E11" s="38" t="s">
        <v>77</v>
      </c>
      <c r="F11" s="31">
        <v>100</v>
      </c>
      <c r="G11" s="101">
        <v>2082007.63</v>
      </c>
      <c r="H11" s="101">
        <v>2082007.63</v>
      </c>
      <c r="I11" s="7"/>
    </row>
    <row r="12" spans="1:9" ht="94.5" customHeight="1" thickBot="1">
      <c r="A12" s="10">
        <v>7</v>
      </c>
      <c r="B12" s="11" t="s">
        <v>232</v>
      </c>
      <c r="C12" s="66">
        <v>901</v>
      </c>
      <c r="D12" s="38" t="s">
        <v>42</v>
      </c>
      <c r="E12" s="69"/>
      <c r="F12" s="70"/>
      <c r="G12" s="102">
        <f>SUM(G13,G17)</f>
        <v>15739918.5</v>
      </c>
      <c r="H12" s="102">
        <f>SUM(H13,H17)</f>
        <v>15754918.5</v>
      </c>
      <c r="I12" s="7"/>
    </row>
    <row r="13" spans="1:9" ht="75" customHeight="1" thickBot="1">
      <c r="A13" s="11">
        <v>8</v>
      </c>
      <c r="B13" s="81" t="s">
        <v>343</v>
      </c>
      <c r="C13" s="68">
        <v>901</v>
      </c>
      <c r="D13" s="38" t="s">
        <v>42</v>
      </c>
      <c r="E13" s="38" t="s">
        <v>164</v>
      </c>
      <c r="F13" s="65"/>
      <c r="G13" s="102">
        <f>G14</f>
        <v>150000</v>
      </c>
      <c r="H13" s="102">
        <f>H14</f>
        <v>165000</v>
      </c>
      <c r="I13" s="7"/>
    </row>
    <row r="14" spans="1:9" ht="115.5" customHeight="1" thickBot="1">
      <c r="A14" s="10">
        <v>9</v>
      </c>
      <c r="B14" s="42" t="s">
        <v>434</v>
      </c>
      <c r="C14" s="34">
        <v>901</v>
      </c>
      <c r="D14" s="33" t="s">
        <v>42</v>
      </c>
      <c r="E14" s="38" t="s">
        <v>325</v>
      </c>
      <c r="F14" s="71"/>
      <c r="G14" s="102">
        <f>SUM(G15,G16)</f>
        <v>150000</v>
      </c>
      <c r="H14" s="102">
        <f>SUM(H15,H16)</f>
        <v>165000</v>
      </c>
      <c r="I14" s="7"/>
    </row>
    <row r="15" spans="1:9" ht="102.75" customHeight="1" thickBot="1">
      <c r="A15" s="11">
        <v>10</v>
      </c>
      <c r="B15" s="11" t="s">
        <v>268</v>
      </c>
      <c r="C15" s="34">
        <v>901</v>
      </c>
      <c r="D15" s="33" t="s">
        <v>42</v>
      </c>
      <c r="E15" s="38" t="s">
        <v>401</v>
      </c>
      <c r="F15" s="34">
        <v>100</v>
      </c>
      <c r="G15" s="102">
        <v>31600</v>
      </c>
      <c r="H15" s="102">
        <v>31600</v>
      </c>
      <c r="I15" s="7"/>
    </row>
    <row r="16" spans="1:9" ht="43.5" thickBot="1">
      <c r="A16" s="10">
        <v>11</v>
      </c>
      <c r="B16" s="11" t="s">
        <v>267</v>
      </c>
      <c r="C16" s="34">
        <v>901</v>
      </c>
      <c r="D16" s="33" t="s">
        <v>42</v>
      </c>
      <c r="E16" s="38" t="s">
        <v>325</v>
      </c>
      <c r="F16" s="34">
        <v>200</v>
      </c>
      <c r="G16" s="102">
        <v>118400</v>
      </c>
      <c r="H16" s="102">
        <v>133400</v>
      </c>
      <c r="I16" s="7"/>
    </row>
    <row r="17" spans="1:9" ht="29.25" thickBot="1">
      <c r="A17" s="11">
        <v>12</v>
      </c>
      <c r="B17" s="11" t="s">
        <v>249</v>
      </c>
      <c r="C17" s="34">
        <v>901</v>
      </c>
      <c r="D17" s="33" t="s">
        <v>42</v>
      </c>
      <c r="E17" s="38" t="s">
        <v>74</v>
      </c>
      <c r="F17" s="34"/>
      <c r="G17" s="102">
        <f>SUM(G18,G21,G23,G25)</f>
        <v>15589918.5</v>
      </c>
      <c r="H17" s="102">
        <f>SUM(H18,H21,H23,H25)</f>
        <v>15589918.5</v>
      </c>
      <c r="I17" s="7"/>
    </row>
    <row r="18" spans="1:9" ht="43.5" thickBot="1">
      <c r="A18" s="10">
        <v>13</v>
      </c>
      <c r="B18" s="11" t="s">
        <v>79</v>
      </c>
      <c r="C18" s="34">
        <v>901</v>
      </c>
      <c r="D18" s="33" t="s">
        <v>42</v>
      </c>
      <c r="E18" s="38" t="s">
        <v>75</v>
      </c>
      <c r="F18" s="34"/>
      <c r="G18" s="103">
        <f>SUM(G19,G20)</f>
        <v>10153440.32</v>
      </c>
      <c r="H18" s="103">
        <f>SUM(H19,H20)</f>
        <v>10153440.32</v>
      </c>
      <c r="I18" s="7"/>
    </row>
    <row r="19" spans="1:9" ht="106.5" customHeight="1" thickBot="1">
      <c r="A19" s="11">
        <v>14</v>
      </c>
      <c r="B19" s="11" t="s">
        <v>268</v>
      </c>
      <c r="C19" s="31">
        <v>901</v>
      </c>
      <c r="D19" s="30" t="s">
        <v>42</v>
      </c>
      <c r="E19" s="38" t="s">
        <v>75</v>
      </c>
      <c r="F19" s="31">
        <v>100</v>
      </c>
      <c r="G19" s="103">
        <v>9211208</v>
      </c>
      <c r="H19" s="103">
        <v>9211208</v>
      </c>
      <c r="I19" s="7"/>
    </row>
    <row r="20" spans="1:9" ht="43.5" thickBot="1">
      <c r="A20" s="10">
        <v>15</v>
      </c>
      <c r="B20" s="11" t="s">
        <v>267</v>
      </c>
      <c r="C20" s="31">
        <v>901</v>
      </c>
      <c r="D20" s="30" t="s">
        <v>42</v>
      </c>
      <c r="E20" s="38" t="s">
        <v>75</v>
      </c>
      <c r="F20" s="31">
        <v>200</v>
      </c>
      <c r="G20" s="103">
        <v>942232.32</v>
      </c>
      <c r="H20" s="103">
        <v>942232.32</v>
      </c>
      <c r="I20" s="7"/>
    </row>
    <row r="21" spans="1:9" ht="29.25" thickBot="1">
      <c r="A21" s="11">
        <v>16</v>
      </c>
      <c r="B21" s="11" t="s">
        <v>20</v>
      </c>
      <c r="C21" s="90">
        <v>901</v>
      </c>
      <c r="D21" s="30" t="s">
        <v>42</v>
      </c>
      <c r="E21" s="38" t="s">
        <v>129</v>
      </c>
      <c r="F21" s="72"/>
      <c r="G21" s="104">
        <f>SUM(G22)</f>
        <v>5186478.18</v>
      </c>
      <c r="H21" s="104">
        <f>SUM(H22)</f>
        <v>5186478.18</v>
      </c>
      <c r="I21" s="7"/>
    </row>
    <row r="22" spans="1:9" ht="104.25" customHeight="1" thickBot="1">
      <c r="A22" s="10">
        <v>17</v>
      </c>
      <c r="B22" s="11" t="s">
        <v>268</v>
      </c>
      <c r="C22" s="34">
        <v>901</v>
      </c>
      <c r="D22" s="33" t="s">
        <v>42</v>
      </c>
      <c r="E22" s="38" t="s">
        <v>129</v>
      </c>
      <c r="F22" s="34">
        <v>100</v>
      </c>
      <c r="G22" s="103">
        <v>5186478.18</v>
      </c>
      <c r="H22" s="103">
        <v>5186478.18</v>
      </c>
      <c r="I22" s="7"/>
    </row>
    <row r="23" spans="1:9" ht="51" customHeight="1" thickBot="1">
      <c r="A23" s="11">
        <v>18</v>
      </c>
      <c r="B23" s="11" t="s">
        <v>83</v>
      </c>
      <c r="C23" s="34">
        <v>901</v>
      </c>
      <c r="D23" s="33" t="s">
        <v>42</v>
      </c>
      <c r="E23" s="38" t="s">
        <v>237</v>
      </c>
      <c r="F23" s="34"/>
      <c r="G23" s="103">
        <f>SUM(G24)</f>
        <v>50000</v>
      </c>
      <c r="H23" s="103">
        <f>SUM(H24)</f>
        <v>50000</v>
      </c>
      <c r="I23" s="7"/>
    </row>
    <row r="24" spans="1:9" ht="15.75" thickBot="1">
      <c r="A24" s="10">
        <v>19</v>
      </c>
      <c r="B24" s="11" t="s">
        <v>266</v>
      </c>
      <c r="C24" s="34">
        <v>901</v>
      </c>
      <c r="D24" s="33" t="s">
        <v>42</v>
      </c>
      <c r="E24" s="38" t="s">
        <v>237</v>
      </c>
      <c r="F24" s="34">
        <v>800</v>
      </c>
      <c r="G24" s="102">
        <f>50*1000</f>
        <v>50000</v>
      </c>
      <c r="H24" s="102">
        <f>50*1000</f>
        <v>50000</v>
      </c>
      <c r="I24" s="7"/>
    </row>
    <row r="25" spans="1:9" ht="30" customHeight="1" thickBot="1">
      <c r="A25" s="11">
        <v>20</v>
      </c>
      <c r="B25" s="11" t="s">
        <v>19</v>
      </c>
      <c r="C25" s="34">
        <v>901</v>
      </c>
      <c r="D25" s="33" t="s">
        <v>42</v>
      </c>
      <c r="E25" s="38" t="s">
        <v>78</v>
      </c>
      <c r="F25" s="34"/>
      <c r="G25" s="102">
        <f>SUM(G26)</f>
        <v>200000</v>
      </c>
      <c r="H25" s="102">
        <f>SUM(H26)</f>
        <v>200000</v>
      </c>
      <c r="I25" s="7"/>
    </row>
    <row r="26" spans="1:9" ht="43.5" thickBot="1">
      <c r="A26" s="10">
        <v>21</v>
      </c>
      <c r="B26" s="11" t="s">
        <v>267</v>
      </c>
      <c r="C26" s="37">
        <v>901</v>
      </c>
      <c r="D26" s="36" t="s">
        <v>42</v>
      </c>
      <c r="E26" s="38" t="s">
        <v>78</v>
      </c>
      <c r="F26" s="37">
        <v>200</v>
      </c>
      <c r="G26" s="102">
        <f>200*1000</f>
        <v>200000</v>
      </c>
      <c r="H26" s="102">
        <f>200*1000</f>
        <v>200000</v>
      </c>
      <c r="I26" s="7"/>
    </row>
    <row r="27" spans="1:9" ht="15.75" thickBot="1">
      <c r="A27" s="11">
        <v>22</v>
      </c>
      <c r="B27" s="11" t="s">
        <v>215</v>
      </c>
      <c r="C27" s="37">
        <v>901</v>
      </c>
      <c r="D27" s="36" t="s">
        <v>216</v>
      </c>
      <c r="E27" s="36"/>
      <c r="F27" s="37"/>
      <c r="G27" s="102">
        <f t="shared" ref="G27:H29" si="1">SUM(G28)</f>
        <v>1100</v>
      </c>
      <c r="H27" s="102">
        <f t="shared" si="1"/>
        <v>1100</v>
      </c>
      <c r="I27" s="7"/>
    </row>
    <row r="28" spans="1:9" ht="29.25" thickBot="1">
      <c r="A28" s="10">
        <v>23</v>
      </c>
      <c r="B28" s="11" t="s">
        <v>249</v>
      </c>
      <c r="C28" s="37">
        <v>901</v>
      </c>
      <c r="D28" s="38" t="s">
        <v>216</v>
      </c>
      <c r="E28" s="38" t="s">
        <v>74</v>
      </c>
      <c r="F28" s="66"/>
      <c r="G28" s="102">
        <f t="shared" si="1"/>
        <v>1100</v>
      </c>
      <c r="H28" s="102">
        <f t="shared" si="1"/>
        <v>1100</v>
      </c>
      <c r="I28" s="7"/>
    </row>
    <row r="29" spans="1:9" ht="92.25" customHeight="1" thickBot="1">
      <c r="A29" s="11">
        <v>24</v>
      </c>
      <c r="B29" s="39" t="s">
        <v>233</v>
      </c>
      <c r="C29" s="37">
        <v>901</v>
      </c>
      <c r="D29" s="38" t="s">
        <v>216</v>
      </c>
      <c r="E29" s="38" t="s">
        <v>217</v>
      </c>
      <c r="F29" s="66"/>
      <c r="G29" s="102">
        <f t="shared" si="1"/>
        <v>1100</v>
      </c>
      <c r="H29" s="102">
        <f t="shared" si="1"/>
        <v>1100</v>
      </c>
      <c r="I29" s="7"/>
    </row>
    <row r="30" spans="1:9" ht="43.5" thickBot="1">
      <c r="A30" s="10">
        <v>25</v>
      </c>
      <c r="B30" s="11" t="s">
        <v>267</v>
      </c>
      <c r="C30" s="37">
        <v>901</v>
      </c>
      <c r="D30" s="38" t="s">
        <v>216</v>
      </c>
      <c r="E30" s="38" t="s">
        <v>217</v>
      </c>
      <c r="F30" s="66">
        <v>200</v>
      </c>
      <c r="G30" s="102">
        <v>1100</v>
      </c>
      <c r="H30" s="102">
        <v>1100</v>
      </c>
      <c r="I30" s="7"/>
    </row>
    <row r="31" spans="1:9" ht="15.75" thickBot="1">
      <c r="A31" s="11">
        <v>26</v>
      </c>
      <c r="B31" s="35" t="s">
        <v>1</v>
      </c>
      <c r="C31" s="37">
        <v>901</v>
      </c>
      <c r="D31" s="36" t="s">
        <v>43</v>
      </c>
      <c r="E31" s="36"/>
      <c r="F31" s="40"/>
      <c r="G31" s="102">
        <f t="shared" ref="G31:H33" si="2">SUM(G32)</f>
        <v>290000</v>
      </c>
      <c r="H31" s="102">
        <f t="shared" si="2"/>
        <v>290000</v>
      </c>
      <c r="I31" s="7"/>
    </row>
    <row r="32" spans="1:9" ht="29.25" thickBot="1">
      <c r="A32" s="10">
        <v>27</v>
      </c>
      <c r="B32" s="11" t="s">
        <v>249</v>
      </c>
      <c r="C32" s="37">
        <v>901</v>
      </c>
      <c r="D32" s="36" t="s">
        <v>43</v>
      </c>
      <c r="E32" s="38" t="s">
        <v>74</v>
      </c>
      <c r="F32" s="37"/>
      <c r="G32" s="102">
        <f t="shared" si="2"/>
        <v>290000</v>
      </c>
      <c r="H32" s="102">
        <f t="shared" si="2"/>
        <v>290000</v>
      </c>
      <c r="I32" s="7"/>
    </row>
    <row r="33" spans="1:9" ht="30" thickBot="1">
      <c r="A33" s="11">
        <v>28</v>
      </c>
      <c r="B33" s="41" t="s">
        <v>2</v>
      </c>
      <c r="C33" s="37">
        <v>901</v>
      </c>
      <c r="D33" s="36" t="s">
        <v>43</v>
      </c>
      <c r="E33" s="38" t="s">
        <v>81</v>
      </c>
      <c r="F33" s="37"/>
      <c r="G33" s="102">
        <f t="shared" si="2"/>
        <v>290000</v>
      </c>
      <c r="H33" s="102">
        <f t="shared" si="2"/>
        <v>290000</v>
      </c>
      <c r="I33" s="7"/>
    </row>
    <row r="34" spans="1:9" ht="15.75" thickBot="1">
      <c r="A34" s="10">
        <v>29</v>
      </c>
      <c r="B34" s="41" t="s">
        <v>266</v>
      </c>
      <c r="C34" s="37">
        <v>901</v>
      </c>
      <c r="D34" s="36" t="s">
        <v>43</v>
      </c>
      <c r="E34" s="38" t="s">
        <v>81</v>
      </c>
      <c r="F34" s="37">
        <v>800</v>
      </c>
      <c r="G34" s="102">
        <v>290000</v>
      </c>
      <c r="H34" s="102">
        <v>290000</v>
      </c>
      <c r="I34" s="7"/>
    </row>
    <row r="35" spans="1:9" ht="30" customHeight="1" thickBot="1">
      <c r="A35" s="11">
        <v>30</v>
      </c>
      <c r="B35" s="41" t="s">
        <v>3</v>
      </c>
      <c r="C35" s="37">
        <v>901</v>
      </c>
      <c r="D35" s="36" t="s">
        <v>44</v>
      </c>
      <c r="E35" s="36"/>
      <c r="F35" s="40"/>
      <c r="G35" s="102">
        <f>SUM(G36,G46,G49)</f>
        <v>89046203.840000004</v>
      </c>
      <c r="H35" s="102">
        <f>SUM(H36,H46,H49)</f>
        <v>63215714.850000001</v>
      </c>
      <c r="I35" s="7"/>
    </row>
    <row r="36" spans="1:9" ht="65.25" customHeight="1" thickBot="1">
      <c r="A36" s="10">
        <v>31</v>
      </c>
      <c r="B36" s="11" t="s">
        <v>344</v>
      </c>
      <c r="C36" s="37">
        <v>901</v>
      </c>
      <c r="D36" s="36" t="s">
        <v>44</v>
      </c>
      <c r="E36" s="38" t="s">
        <v>80</v>
      </c>
      <c r="F36" s="67"/>
      <c r="G36" s="102">
        <f>SUM(G37)</f>
        <v>419000</v>
      </c>
      <c r="H36" s="102">
        <f>SUM(H37)</f>
        <v>432000</v>
      </c>
      <c r="I36" s="7"/>
    </row>
    <row r="37" spans="1:9" ht="47.25" customHeight="1" thickBot="1">
      <c r="A37" s="11">
        <v>32</v>
      </c>
      <c r="B37" s="11" t="s">
        <v>345</v>
      </c>
      <c r="C37" s="37">
        <v>901</v>
      </c>
      <c r="D37" s="36" t="s">
        <v>44</v>
      </c>
      <c r="E37" s="38" t="s">
        <v>84</v>
      </c>
      <c r="F37" s="66"/>
      <c r="G37" s="102">
        <f>SUM(G38,G40,G42,G44)</f>
        <v>419000</v>
      </c>
      <c r="H37" s="102">
        <f>SUM(H38,H40,H42,H44)</f>
        <v>432000</v>
      </c>
      <c r="I37" s="7"/>
    </row>
    <row r="38" spans="1:9" ht="15.75" thickBot="1">
      <c r="A38" s="10">
        <v>33</v>
      </c>
      <c r="B38" s="11" t="s">
        <v>238</v>
      </c>
      <c r="C38" s="37">
        <v>901</v>
      </c>
      <c r="D38" s="36" t="s">
        <v>44</v>
      </c>
      <c r="E38" s="38" t="s">
        <v>239</v>
      </c>
      <c r="F38" s="66"/>
      <c r="G38" s="102">
        <f>SUM(G39)</f>
        <v>100000</v>
      </c>
      <c r="H38" s="102">
        <f>SUM(H39)</f>
        <v>100000</v>
      </c>
      <c r="I38" s="7"/>
    </row>
    <row r="39" spans="1:9" ht="43.5" thickBot="1">
      <c r="A39" s="11">
        <v>34</v>
      </c>
      <c r="B39" s="11" t="s">
        <v>267</v>
      </c>
      <c r="C39" s="37">
        <v>901</v>
      </c>
      <c r="D39" s="36" t="s">
        <v>44</v>
      </c>
      <c r="E39" s="38" t="s">
        <v>239</v>
      </c>
      <c r="F39" s="66">
        <v>200</v>
      </c>
      <c r="G39" s="102">
        <v>100000</v>
      </c>
      <c r="H39" s="102">
        <v>100000</v>
      </c>
      <c r="I39" s="7"/>
    </row>
    <row r="40" spans="1:9" ht="60" customHeight="1" thickBot="1">
      <c r="A40" s="10">
        <v>35</v>
      </c>
      <c r="B40" s="11" t="s">
        <v>82</v>
      </c>
      <c r="C40" s="37">
        <v>901</v>
      </c>
      <c r="D40" s="36" t="s">
        <v>44</v>
      </c>
      <c r="E40" s="38" t="s">
        <v>85</v>
      </c>
      <c r="F40" s="67"/>
      <c r="G40" s="102">
        <f>SUM(G41)</f>
        <v>247000</v>
      </c>
      <c r="H40" s="102">
        <f>SUM(H41)</f>
        <v>278000</v>
      </c>
      <c r="I40" s="7"/>
    </row>
    <row r="41" spans="1:9" ht="43.5" thickBot="1">
      <c r="A41" s="11">
        <v>36</v>
      </c>
      <c r="B41" s="11" t="s">
        <v>267</v>
      </c>
      <c r="C41" s="37">
        <v>901</v>
      </c>
      <c r="D41" s="36" t="s">
        <v>44</v>
      </c>
      <c r="E41" s="38" t="s">
        <v>85</v>
      </c>
      <c r="F41" s="66">
        <v>200</v>
      </c>
      <c r="G41" s="102">
        <v>247000</v>
      </c>
      <c r="H41" s="102">
        <v>278000</v>
      </c>
      <c r="I41" s="7"/>
    </row>
    <row r="42" spans="1:9" ht="43.5" thickBot="1">
      <c r="A42" s="10">
        <v>37</v>
      </c>
      <c r="B42" s="11" t="s">
        <v>402</v>
      </c>
      <c r="C42" s="37">
        <v>901</v>
      </c>
      <c r="D42" s="36" t="s">
        <v>44</v>
      </c>
      <c r="E42" s="38" t="s">
        <v>86</v>
      </c>
      <c r="F42" s="66"/>
      <c r="G42" s="102">
        <f>SUM(G43)</f>
        <v>54000</v>
      </c>
      <c r="H42" s="102">
        <f>SUM(H43)</f>
        <v>54000</v>
      </c>
      <c r="I42" s="7"/>
    </row>
    <row r="43" spans="1:9" ht="43.5" thickBot="1">
      <c r="A43" s="11">
        <v>38</v>
      </c>
      <c r="B43" s="11" t="s">
        <v>267</v>
      </c>
      <c r="C43" s="37">
        <v>901</v>
      </c>
      <c r="D43" s="36" t="s">
        <v>44</v>
      </c>
      <c r="E43" s="38" t="s">
        <v>86</v>
      </c>
      <c r="F43" s="66">
        <v>200</v>
      </c>
      <c r="G43" s="102">
        <v>54000</v>
      </c>
      <c r="H43" s="102">
        <v>54000</v>
      </c>
      <c r="I43" s="7"/>
    </row>
    <row r="44" spans="1:9" ht="29.25" thickBot="1">
      <c r="A44" s="10">
        <v>39</v>
      </c>
      <c r="B44" s="9" t="s">
        <v>403</v>
      </c>
      <c r="C44" s="37">
        <v>901</v>
      </c>
      <c r="D44" s="36" t="s">
        <v>44</v>
      </c>
      <c r="E44" s="38" t="s">
        <v>404</v>
      </c>
      <c r="F44" s="66"/>
      <c r="G44" s="102">
        <f>SUM(G45)</f>
        <v>18000</v>
      </c>
      <c r="H44" s="102">
        <f>SUM(H45)</f>
        <v>0</v>
      </c>
      <c r="I44" s="7"/>
    </row>
    <row r="45" spans="1:9" ht="43.5" thickBot="1">
      <c r="A45" s="11">
        <v>40</v>
      </c>
      <c r="B45" s="11" t="s">
        <v>267</v>
      </c>
      <c r="C45" s="37">
        <v>901</v>
      </c>
      <c r="D45" s="36" t="s">
        <v>44</v>
      </c>
      <c r="E45" s="38" t="s">
        <v>404</v>
      </c>
      <c r="F45" s="66">
        <v>200</v>
      </c>
      <c r="G45" s="102">
        <v>18000</v>
      </c>
      <c r="H45" s="102">
        <v>0</v>
      </c>
      <c r="I45" s="7"/>
    </row>
    <row r="46" spans="1:9" ht="75.75" customHeight="1" thickBot="1">
      <c r="A46" s="10">
        <v>41</v>
      </c>
      <c r="B46" s="9" t="s">
        <v>431</v>
      </c>
      <c r="C46" s="37">
        <v>901</v>
      </c>
      <c r="D46" s="38" t="s">
        <v>44</v>
      </c>
      <c r="E46" s="38" t="s">
        <v>241</v>
      </c>
      <c r="F46" s="66"/>
      <c r="G46" s="102">
        <f>SUM(G47)</f>
        <v>95000</v>
      </c>
      <c r="H46" s="102">
        <f>SUM(H47)</f>
        <v>95000</v>
      </c>
      <c r="I46" s="7"/>
    </row>
    <row r="47" spans="1:9" ht="88.5" customHeight="1" thickBot="1">
      <c r="A47" s="11">
        <v>42</v>
      </c>
      <c r="B47" s="9" t="s">
        <v>432</v>
      </c>
      <c r="C47" s="37">
        <v>901</v>
      </c>
      <c r="D47" s="38" t="s">
        <v>44</v>
      </c>
      <c r="E47" s="91" t="s">
        <v>240</v>
      </c>
      <c r="F47" s="66"/>
      <c r="G47" s="102">
        <f>SUM(G48)</f>
        <v>95000</v>
      </c>
      <c r="H47" s="102">
        <f>SUM(H48)</f>
        <v>95000</v>
      </c>
      <c r="I47" s="7"/>
    </row>
    <row r="48" spans="1:9" ht="43.5" thickBot="1">
      <c r="A48" s="10">
        <v>43</v>
      </c>
      <c r="B48" s="11" t="s">
        <v>267</v>
      </c>
      <c r="C48" s="37">
        <v>901</v>
      </c>
      <c r="D48" s="38" t="s">
        <v>44</v>
      </c>
      <c r="E48" s="91" t="s">
        <v>240</v>
      </c>
      <c r="F48" s="66">
        <v>200</v>
      </c>
      <c r="G48" s="102">
        <v>95000</v>
      </c>
      <c r="H48" s="102">
        <v>95000</v>
      </c>
      <c r="I48" s="7"/>
    </row>
    <row r="49" spans="1:9" ht="29.25" thickBot="1">
      <c r="A49" s="11">
        <v>44</v>
      </c>
      <c r="B49" s="11" t="s">
        <v>249</v>
      </c>
      <c r="C49" s="37">
        <v>901</v>
      </c>
      <c r="D49" s="36" t="s">
        <v>44</v>
      </c>
      <c r="E49" s="38" t="s">
        <v>74</v>
      </c>
      <c r="F49" s="67"/>
      <c r="G49" s="102">
        <f>SUM(G50,G52,G54,G58,G61,G63)</f>
        <v>88532203.840000004</v>
      </c>
      <c r="H49" s="102">
        <f>SUM(H50,H52,H54,H58,H61,H63)</f>
        <v>62688714.850000001</v>
      </c>
      <c r="I49" s="7"/>
    </row>
    <row r="50" spans="1:9" ht="29.25" thickBot="1">
      <c r="A50" s="10">
        <v>45</v>
      </c>
      <c r="B50" s="11" t="s">
        <v>165</v>
      </c>
      <c r="C50" s="37">
        <v>901</v>
      </c>
      <c r="D50" s="36" t="s">
        <v>44</v>
      </c>
      <c r="E50" s="38" t="s">
        <v>87</v>
      </c>
      <c r="F50" s="67"/>
      <c r="G50" s="102">
        <f>SUM(G51)</f>
        <v>28158803.84</v>
      </c>
      <c r="H50" s="102">
        <f>SUM(H51)</f>
        <v>2315314.85</v>
      </c>
      <c r="I50" s="7"/>
    </row>
    <row r="51" spans="1:9" ht="43.5" thickBot="1">
      <c r="A51" s="11">
        <v>46</v>
      </c>
      <c r="B51" s="11" t="s">
        <v>267</v>
      </c>
      <c r="C51" s="37">
        <v>901</v>
      </c>
      <c r="D51" s="36" t="s">
        <v>44</v>
      </c>
      <c r="E51" s="38" t="s">
        <v>87</v>
      </c>
      <c r="F51" s="66">
        <v>200</v>
      </c>
      <c r="G51" s="102">
        <v>28158803.84</v>
      </c>
      <c r="H51" s="102">
        <v>2315314.85</v>
      </c>
      <c r="I51" s="7"/>
    </row>
    <row r="52" spans="1:9" ht="150.75" customHeight="1" thickBot="1">
      <c r="A52" s="10">
        <v>47</v>
      </c>
      <c r="B52" s="10" t="s">
        <v>276</v>
      </c>
      <c r="C52" s="37">
        <v>901</v>
      </c>
      <c r="D52" s="36" t="s">
        <v>44</v>
      </c>
      <c r="E52" s="38" t="s">
        <v>277</v>
      </c>
      <c r="F52" s="66"/>
      <c r="G52" s="102">
        <f>SUM(G53)</f>
        <v>500000</v>
      </c>
      <c r="H52" s="102">
        <f>SUM(H53)</f>
        <v>500000</v>
      </c>
      <c r="I52" s="7"/>
    </row>
    <row r="53" spans="1:9" ht="49.5" customHeight="1" thickBot="1">
      <c r="A53" s="11">
        <v>48</v>
      </c>
      <c r="B53" s="11" t="s">
        <v>267</v>
      </c>
      <c r="C53" s="37">
        <v>901</v>
      </c>
      <c r="D53" s="36" t="s">
        <v>44</v>
      </c>
      <c r="E53" s="38" t="s">
        <v>277</v>
      </c>
      <c r="F53" s="66">
        <v>200</v>
      </c>
      <c r="G53" s="102">
        <v>500000</v>
      </c>
      <c r="H53" s="102">
        <v>500000</v>
      </c>
      <c r="I53" s="7"/>
    </row>
    <row r="54" spans="1:9" ht="35.25" customHeight="1" thickBot="1">
      <c r="A54" s="10">
        <v>49</v>
      </c>
      <c r="B54" s="11" t="s">
        <v>22</v>
      </c>
      <c r="C54" s="37">
        <v>901</v>
      </c>
      <c r="D54" s="36" t="s">
        <v>44</v>
      </c>
      <c r="E54" s="38" t="s">
        <v>88</v>
      </c>
      <c r="F54" s="67"/>
      <c r="G54" s="102">
        <f>SUM(G55,G56,G57)</f>
        <v>56000000</v>
      </c>
      <c r="H54" s="102">
        <f>SUM(H55,H56,H57)</f>
        <v>56000000</v>
      </c>
      <c r="I54" s="7"/>
    </row>
    <row r="55" spans="1:9" ht="104.25" customHeight="1" thickBot="1">
      <c r="A55" s="11">
        <v>50</v>
      </c>
      <c r="B55" s="11" t="s">
        <v>268</v>
      </c>
      <c r="C55" s="66">
        <v>901</v>
      </c>
      <c r="D55" s="38" t="s">
        <v>44</v>
      </c>
      <c r="E55" s="38" t="s">
        <v>88</v>
      </c>
      <c r="F55" s="66">
        <v>100</v>
      </c>
      <c r="G55" s="103">
        <v>47647749</v>
      </c>
      <c r="H55" s="103">
        <v>47647749</v>
      </c>
      <c r="I55" s="7"/>
    </row>
    <row r="56" spans="1:9" ht="43.5" thickBot="1">
      <c r="A56" s="10">
        <v>51</v>
      </c>
      <c r="B56" s="11" t="s">
        <v>267</v>
      </c>
      <c r="C56" s="66">
        <v>901</v>
      </c>
      <c r="D56" s="38" t="s">
        <v>44</v>
      </c>
      <c r="E56" s="38" t="s">
        <v>88</v>
      </c>
      <c r="F56" s="66">
        <v>200</v>
      </c>
      <c r="G56" s="103">
        <v>8308251</v>
      </c>
      <c r="H56" s="103">
        <v>8308251</v>
      </c>
      <c r="I56" s="7"/>
    </row>
    <row r="57" spans="1:9" ht="18.75" customHeight="1" thickBot="1">
      <c r="A57" s="11">
        <v>52</v>
      </c>
      <c r="B57" s="11" t="s">
        <v>266</v>
      </c>
      <c r="C57" s="66">
        <v>901</v>
      </c>
      <c r="D57" s="38" t="s">
        <v>44</v>
      </c>
      <c r="E57" s="38" t="s">
        <v>88</v>
      </c>
      <c r="F57" s="66">
        <v>800</v>
      </c>
      <c r="G57" s="103">
        <v>44000</v>
      </c>
      <c r="H57" s="103">
        <v>44000</v>
      </c>
      <c r="I57" s="7"/>
    </row>
    <row r="58" spans="1:9" ht="43.5" thickBot="1">
      <c r="A58" s="10">
        <v>53</v>
      </c>
      <c r="B58" s="11" t="s">
        <v>73</v>
      </c>
      <c r="C58" s="37">
        <v>901</v>
      </c>
      <c r="D58" s="36" t="s">
        <v>44</v>
      </c>
      <c r="E58" s="38" t="s">
        <v>75</v>
      </c>
      <c r="F58" s="66"/>
      <c r="G58" s="105">
        <f>SUM(G59,G60)</f>
        <v>3758000</v>
      </c>
      <c r="H58" s="105">
        <f>SUM(H59,H60)</f>
        <v>3758000</v>
      </c>
      <c r="I58" s="7"/>
    </row>
    <row r="59" spans="1:9" ht="105" customHeight="1" thickBot="1">
      <c r="A59" s="11">
        <v>54</v>
      </c>
      <c r="B59" s="11" t="s">
        <v>268</v>
      </c>
      <c r="C59" s="37">
        <v>901</v>
      </c>
      <c r="D59" s="36" t="s">
        <v>44</v>
      </c>
      <c r="E59" s="38" t="s">
        <v>75</v>
      </c>
      <c r="F59" s="66">
        <v>100</v>
      </c>
      <c r="G59" s="103">
        <v>3640000</v>
      </c>
      <c r="H59" s="103">
        <v>3640000</v>
      </c>
      <c r="I59" s="7"/>
    </row>
    <row r="60" spans="1:9" ht="43.5" thickBot="1">
      <c r="A60" s="10">
        <v>55</v>
      </c>
      <c r="B60" s="11" t="s">
        <v>267</v>
      </c>
      <c r="C60" s="37">
        <v>901</v>
      </c>
      <c r="D60" s="36" t="s">
        <v>44</v>
      </c>
      <c r="E60" s="38" t="s">
        <v>75</v>
      </c>
      <c r="F60" s="66">
        <v>200</v>
      </c>
      <c r="G60" s="103">
        <v>118000</v>
      </c>
      <c r="H60" s="103">
        <v>118000</v>
      </c>
      <c r="I60" s="7"/>
    </row>
    <row r="61" spans="1:9" ht="114" customHeight="1" thickBot="1">
      <c r="A61" s="11">
        <v>56</v>
      </c>
      <c r="B61" s="42" t="s">
        <v>234</v>
      </c>
      <c r="C61" s="37">
        <v>901</v>
      </c>
      <c r="D61" s="36" t="s">
        <v>44</v>
      </c>
      <c r="E61" s="38" t="s">
        <v>167</v>
      </c>
      <c r="F61" s="66"/>
      <c r="G61" s="102">
        <f>0.2*1000</f>
        <v>200</v>
      </c>
      <c r="H61" s="102">
        <f>0.2*1000</f>
        <v>200</v>
      </c>
      <c r="I61" s="7"/>
    </row>
    <row r="62" spans="1:9" ht="43.5" thickBot="1">
      <c r="A62" s="10">
        <v>57</v>
      </c>
      <c r="B62" s="11" t="s">
        <v>267</v>
      </c>
      <c r="C62" s="37">
        <v>901</v>
      </c>
      <c r="D62" s="36" t="s">
        <v>44</v>
      </c>
      <c r="E62" s="38" t="s">
        <v>167</v>
      </c>
      <c r="F62" s="66">
        <v>200</v>
      </c>
      <c r="G62" s="102">
        <f>200*1000</f>
        <v>200000</v>
      </c>
      <c r="H62" s="102">
        <f>200*1000</f>
        <v>200000</v>
      </c>
      <c r="I62" s="7"/>
    </row>
    <row r="63" spans="1:9" ht="57.75" thickBot="1">
      <c r="A63" s="11">
        <v>58</v>
      </c>
      <c r="B63" s="42" t="s">
        <v>235</v>
      </c>
      <c r="C63" s="37">
        <v>901</v>
      </c>
      <c r="D63" s="36" t="s">
        <v>44</v>
      </c>
      <c r="E63" s="38" t="s">
        <v>168</v>
      </c>
      <c r="F63" s="66"/>
      <c r="G63" s="102">
        <f>SUM(G64,G65)</f>
        <v>115200</v>
      </c>
      <c r="H63" s="102">
        <f>SUM(H64,H65)</f>
        <v>115200</v>
      </c>
      <c r="I63" s="7"/>
    </row>
    <row r="64" spans="1:9" ht="101.25" customHeight="1" thickBot="1">
      <c r="A64" s="11">
        <v>59</v>
      </c>
      <c r="B64" s="11" t="s">
        <v>268</v>
      </c>
      <c r="C64" s="37">
        <v>901</v>
      </c>
      <c r="D64" s="36" t="s">
        <v>44</v>
      </c>
      <c r="E64" s="38" t="s">
        <v>168</v>
      </c>
      <c r="F64" s="66">
        <v>100</v>
      </c>
      <c r="G64" s="102">
        <v>108974</v>
      </c>
      <c r="H64" s="102">
        <v>108974</v>
      </c>
      <c r="I64" s="7"/>
    </row>
    <row r="65" spans="1:9" ht="43.5" thickBot="1">
      <c r="A65" s="11">
        <v>60</v>
      </c>
      <c r="B65" s="11" t="s">
        <v>267</v>
      </c>
      <c r="C65" s="37">
        <v>901</v>
      </c>
      <c r="D65" s="36" t="s">
        <v>44</v>
      </c>
      <c r="E65" s="38" t="s">
        <v>168</v>
      </c>
      <c r="F65" s="66">
        <v>200</v>
      </c>
      <c r="G65" s="102">
        <v>6226</v>
      </c>
      <c r="H65" s="102">
        <v>6226</v>
      </c>
      <c r="I65" s="7"/>
    </row>
    <row r="66" spans="1:9" ht="15.75" thickBot="1">
      <c r="A66" s="10">
        <v>61</v>
      </c>
      <c r="B66" s="11" t="s">
        <v>373</v>
      </c>
      <c r="C66" s="37">
        <v>901</v>
      </c>
      <c r="D66" s="82" t="s">
        <v>305</v>
      </c>
      <c r="E66" s="36"/>
      <c r="F66" s="40"/>
      <c r="G66" s="102">
        <f t="shared" ref="G66:H69" si="3">SUM(G67)</f>
        <v>1252600</v>
      </c>
      <c r="H66" s="102">
        <f t="shared" si="3"/>
        <v>1295700</v>
      </c>
      <c r="I66" s="7"/>
    </row>
    <row r="67" spans="1:9" ht="29.25" thickBot="1">
      <c r="A67" s="11">
        <v>62</v>
      </c>
      <c r="B67" s="11" t="s">
        <v>4</v>
      </c>
      <c r="C67" s="37">
        <v>901</v>
      </c>
      <c r="D67" s="36" t="s">
        <v>45</v>
      </c>
      <c r="E67" s="36"/>
      <c r="F67" s="40"/>
      <c r="G67" s="102">
        <f t="shared" si="3"/>
        <v>1252600</v>
      </c>
      <c r="H67" s="102">
        <f t="shared" si="3"/>
        <v>1295700</v>
      </c>
      <c r="I67" s="7"/>
    </row>
    <row r="68" spans="1:9" ht="57.75" thickBot="1">
      <c r="A68" s="10">
        <v>63</v>
      </c>
      <c r="B68" s="11" t="s">
        <v>344</v>
      </c>
      <c r="C68" s="37">
        <v>901</v>
      </c>
      <c r="D68" s="36" t="s">
        <v>45</v>
      </c>
      <c r="E68" s="38" t="s">
        <v>80</v>
      </c>
      <c r="F68" s="37"/>
      <c r="G68" s="102">
        <f t="shared" si="3"/>
        <v>1252600</v>
      </c>
      <c r="H68" s="102">
        <f t="shared" si="3"/>
        <v>1295700</v>
      </c>
      <c r="I68" s="7"/>
    </row>
    <row r="69" spans="1:9" ht="61.5" customHeight="1" thickBot="1">
      <c r="A69" s="11">
        <v>64</v>
      </c>
      <c r="B69" s="11" t="s">
        <v>346</v>
      </c>
      <c r="C69" s="37">
        <v>901</v>
      </c>
      <c r="D69" s="36" t="s">
        <v>45</v>
      </c>
      <c r="E69" s="38" t="s">
        <v>89</v>
      </c>
      <c r="F69" s="37"/>
      <c r="G69" s="102">
        <f t="shared" si="3"/>
        <v>1252600</v>
      </c>
      <c r="H69" s="102">
        <f t="shared" si="3"/>
        <v>1295700</v>
      </c>
      <c r="I69" s="7"/>
    </row>
    <row r="70" spans="1:9" ht="45.75" customHeight="1" thickBot="1">
      <c r="A70" s="10">
        <v>65</v>
      </c>
      <c r="B70" s="11" t="s">
        <v>23</v>
      </c>
      <c r="C70" s="37">
        <v>901</v>
      </c>
      <c r="D70" s="36" t="s">
        <v>45</v>
      </c>
      <c r="E70" s="38" t="s">
        <v>90</v>
      </c>
      <c r="F70" s="37"/>
      <c r="G70" s="102">
        <f>SUM(G71,G72)</f>
        <v>1252600</v>
      </c>
      <c r="H70" s="102">
        <f>SUM(H71,H72)</f>
        <v>1295700</v>
      </c>
      <c r="I70" s="7"/>
    </row>
    <row r="71" spans="1:9" ht="92.25" customHeight="1" thickBot="1">
      <c r="A71" s="11">
        <v>66</v>
      </c>
      <c r="B71" s="11" t="s">
        <v>268</v>
      </c>
      <c r="C71" s="37">
        <v>901</v>
      </c>
      <c r="D71" s="36" t="s">
        <v>45</v>
      </c>
      <c r="E71" s="38" t="s">
        <v>90</v>
      </c>
      <c r="F71" s="37">
        <v>100</v>
      </c>
      <c r="G71" s="102">
        <v>1200780.22</v>
      </c>
      <c r="H71" s="102">
        <v>1243880.22</v>
      </c>
      <c r="I71" s="7"/>
    </row>
    <row r="72" spans="1:9" ht="47.25" customHeight="1" thickBot="1">
      <c r="A72" s="10">
        <v>67</v>
      </c>
      <c r="B72" s="11" t="s">
        <v>267</v>
      </c>
      <c r="C72" s="37">
        <v>901</v>
      </c>
      <c r="D72" s="36" t="s">
        <v>45</v>
      </c>
      <c r="E72" s="38" t="s">
        <v>90</v>
      </c>
      <c r="F72" s="37">
        <v>200</v>
      </c>
      <c r="G72" s="102">
        <v>51819.78</v>
      </c>
      <c r="H72" s="102">
        <v>51819.78</v>
      </c>
      <c r="I72" s="7"/>
    </row>
    <row r="73" spans="1:9" ht="62.25" customHeight="1" thickBot="1">
      <c r="A73" s="11">
        <v>68</v>
      </c>
      <c r="B73" s="41" t="s">
        <v>374</v>
      </c>
      <c r="C73" s="37">
        <v>901</v>
      </c>
      <c r="D73" s="36" t="s">
        <v>46</v>
      </c>
      <c r="E73" s="36"/>
      <c r="F73" s="43"/>
      <c r="G73" s="102">
        <f>SUM(G74,G81,G105)</f>
        <v>9855000</v>
      </c>
      <c r="H73" s="102">
        <f>SUM(H74,H81,H105)</f>
        <v>9855000</v>
      </c>
      <c r="I73" s="7"/>
    </row>
    <row r="74" spans="1:9" ht="15.75" thickBot="1">
      <c r="A74" s="10">
        <v>69</v>
      </c>
      <c r="B74" s="11" t="s">
        <v>271</v>
      </c>
      <c r="C74" s="37">
        <v>901</v>
      </c>
      <c r="D74" s="38" t="s">
        <v>47</v>
      </c>
      <c r="E74" s="36"/>
      <c r="F74" s="37"/>
      <c r="G74" s="102">
        <f>SUM(G75)</f>
        <v>228000</v>
      </c>
      <c r="H74" s="102">
        <f>SUM(H75)</f>
        <v>228000</v>
      </c>
      <c r="I74" s="7"/>
    </row>
    <row r="75" spans="1:9" ht="57.75" thickBot="1">
      <c r="A75" s="11">
        <v>70</v>
      </c>
      <c r="B75" s="11" t="s">
        <v>347</v>
      </c>
      <c r="C75" s="37">
        <v>901</v>
      </c>
      <c r="D75" s="38" t="s">
        <v>47</v>
      </c>
      <c r="E75" s="38" t="s">
        <v>80</v>
      </c>
      <c r="F75" s="44"/>
      <c r="G75" s="102">
        <f>SUM(G76)</f>
        <v>228000</v>
      </c>
      <c r="H75" s="102">
        <f>SUM(H76)</f>
        <v>228000</v>
      </c>
      <c r="I75" s="7"/>
    </row>
    <row r="76" spans="1:9" ht="57.75" thickBot="1">
      <c r="A76" s="10">
        <v>71</v>
      </c>
      <c r="B76" s="11" t="s">
        <v>348</v>
      </c>
      <c r="C76" s="37">
        <v>901</v>
      </c>
      <c r="D76" s="38" t="s">
        <v>47</v>
      </c>
      <c r="E76" s="38" t="s">
        <v>89</v>
      </c>
      <c r="F76" s="37"/>
      <c r="G76" s="102">
        <f>SUM(G77,G79)</f>
        <v>228000</v>
      </c>
      <c r="H76" s="102">
        <f>SUM(H77,H79)</f>
        <v>228000</v>
      </c>
      <c r="I76" s="7"/>
    </row>
    <row r="77" spans="1:9" ht="100.5" thickBot="1">
      <c r="A77" s="11">
        <v>72</v>
      </c>
      <c r="B77" s="11" t="s">
        <v>278</v>
      </c>
      <c r="C77" s="37">
        <v>901</v>
      </c>
      <c r="D77" s="38" t="s">
        <v>47</v>
      </c>
      <c r="E77" s="38" t="s">
        <v>220</v>
      </c>
      <c r="F77" s="37"/>
      <c r="G77" s="102">
        <f>SUM(G78)</f>
        <v>178000</v>
      </c>
      <c r="H77" s="102">
        <f>SUM(H78)</f>
        <v>178000</v>
      </c>
      <c r="I77" s="7"/>
    </row>
    <row r="78" spans="1:9" ht="43.5" thickBot="1">
      <c r="A78" s="10">
        <v>73</v>
      </c>
      <c r="B78" s="11" t="s">
        <v>267</v>
      </c>
      <c r="C78" s="37">
        <v>901</v>
      </c>
      <c r="D78" s="38" t="s">
        <v>47</v>
      </c>
      <c r="E78" s="38" t="s">
        <v>220</v>
      </c>
      <c r="F78" s="37">
        <v>200</v>
      </c>
      <c r="G78" s="102">
        <v>178000</v>
      </c>
      <c r="H78" s="102">
        <v>178000</v>
      </c>
      <c r="I78" s="7"/>
    </row>
    <row r="79" spans="1:9" ht="100.5" thickBot="1">
      <c r="A79" s="11">
        <v>74</v>
      </c>
      <c r="B79" s="11" t="s">
        <v>91</v>
      </c>
      <c r="C79" s="37">
        <v>901</v>
      </c>
      <c r="D79" s="38" t="s">
        <v>47</v>
      </c>
      <c r="E79" s="38" t="s">
        <v>221</v>
      </c>
      <c r="F79" s="37"/>
      <c r="G79" s="102">
        <f>SUM(G80)</f>
        <v>50000</v>
      </c>
      <c r="H79" s="102">
        <f>SUM(H80)</f>
        <v>50000</v>
      </c>
      <c r="I79" s="7"/>
    </row>
    <row r="80" spans="1:9" ht="43.5" thickBot="1">
      <c r="A80" s="10">
        <v>75</v>
      </c>
      <c r="B80" s="11" t="s">
        <v>267</v>
      </c>
      <c r="C80" s="37">
        <v>901</v>
      </c>
      <c r="D80" s="38" t="s">
        <v>47</v>
      </c>
      <c r="E80" s="38" t="s">
        <v>221</v>
      </c>
      <c r="F80" s="37">
        <v>200</v>
      </c>
      <c r="G80" s="102">
        <v>50000</v>
      </c>
      <c r="H80" s="102">
        <v>50000</v>
      </c>
      <c r="I80" s="7"/>
    </row>
    <row r="81" spans="1:9" ht="57.75" thickBot="1">
      <c r="A81" s="11">
        <v>76</v>
      </c>
      <c r="B81" s="11" t="s">
        <v>279</v>
      </c>
      <c r="C81" s="37">
        <v>901</v>
      </c>
      <c r="D81" s="38" t="s">
        <v>48</v>
      </c>
      <c r="E81" s="38"/>
      <c r="F81" s="37"/>
      <c r="G81" s="102">
        <f>SUM(G82)</f>
        <v>9094000</v>
      </c>
      <c r="H81" s="102">
        <f>SUM(H82)</f>
        <v>9094000</v>
      </c>
      <c r="I81" s="7"/>
    </row>
    <row r="82" spans="1:9" ht="64.5" customHeight="1" thickBot="1">
      <c r="A82" s="10">
        <v>77</v>
      </c>
      <c r="B82" s="11" t="s">
        <v>344</v>
      </c>
      <c r="C82" s="37">
        <v>901</v>
      </c>
      <c r="D82" s="38" t="s">
        <v>48</v>
      </c>
      <c r="E82" s="38" t="s">
        <v>80</v>
      </c>
      <c r="F82" s="37"/>
      <c r="G82" s="102">
        <f>SUM(G83)</f>
        <v>9094000</v>
      </c>
      <c r="H82" s="102">
        <f>SUM(H83)</f>
        <v>9094000</v>
      </c>
      <c r="I82" s="7"/>
    </row>
    <row r="83" spans="1:9" ht="57.75" thickBot="1">
      <c r="A83" s="11">
        <v>78</v>
      </c>
      <c r="B83" s="11" t="s">
        <v>348</v>
      </c>
      <c r="C83" s="37">
        <v>901</v>
      </c>
      <c r="D83" s="38" t="s">
        <v>48</v>
      </c>
      <c r="E83" s="38" t="s">
        <v>89</v>
      </c>
      <c r="F83" s="37"/>
      <c r="G83" s="102">
        <f>SUM(G84,G86,G88,G90,G92,G94,G96,G98,G101)</f>
        <v>9094000</v>
      </c>
      <c r="H83" s="102">
        <f>SUM(H84,H86,H88,H90,H92,H94,H96,H98,H101)</f>
        <v>9094000</v>
      </c>
      <c r="I83" s="7"/>
    </row>
    <row r="84" spans="1:9" ht="43.5" thickBot="1">
      <c r="A84" s="10">
        <v>79</v>
      </c>
      <c r="B84" s="11" t="s">
        <v>169</v>
      </c>
      <c r="C84" s="37">
        <v>901</v>
      </c>
      <c r="D84" s="38" t="s">
        <v>48</v>
      </c>
      <c r="E84" s="38" t="s">
        <v>135</v>
      </c>
      <c r="F84" s="37"/>
      <c r="G84" s="102">
        <f>SUM(G85)</f>
        <v>147000</v>
      </c>
      <c r="H84" s="102">
        <f>SUM(H85)</f>
        <v>147000</v>
      </c>
      <c r="I84" s="7"/>
    </row>
    <row r="85" spans="1:9" ht="45.75" customHeight="1" thickBot="1">
      <c r="A85" s="11">
        <v>80</v>
      </c>
      <c r="B85" s="11" t="s">
        <v>267</v>
      </c>
      <c r="C85" s="37">
        <v>901</v>
      </c>
      <c r="D85" s="38" t="s">
        <v>48</v>
      </c>
      <c r="E85" s="38" t="s">
        <v>135</v>
      </c>
      <c r="F85" s="37">
        <v>200</v>
      </c>
      <c r="G85" s="102">
        <v>147000</v>
      </c>
      <c r="H85" s="102">
        <v>147000</v>
      </c>
      <c r="I85" s="7"/>
    </row>
    <row r="86" spans="1:9" ht="76.5" customHeight="1" thickBot="1">
      <c r="A86" s="10">
        <v>81</v>
      </c>
      <c r="B86" s="11" t="s">
        <v>160</v>
      </c>
      <c r="C86" s="37">
        <v>901</v>
      </c>
      <c r="D86" s="38" t="s">
        <v>48</v>
      </c>
      <c r="E86" s="38" t="s">
        <v>136</v>
      </c>
      <c r="F86" s="37"/>
      <c r="G86" s="102">
        <f>SUM(G87)</f>
        <v>250000</v>
      </c>
      <c r="H86" s="102">
        <f>SUM(H87)</f>
        <v>250000</v>
      </c>
      <c r="I86" s="7"/>
    </row>
    <row r="87" spans="1:9" ht="43.5" thickBot="1">
      <c r="A87" s="11">
        <v>82</v>
      </c>
      <c r="B87" s="11" t="s">
        <v>267</v>
      </c>
      <c r="C87" s="37">
        <v>901</v>
      </c>
      <c r="D87" s="38" t="s">
        <v>48</v>
      </c>
      <c r="E87" s="38" t="s">
        <v>136</v>
      </c>
      <c r="F87" s="37">
        <v>200</v>
      </c>
      <c r="G87" s="102">
        <v>250000</v>
      </c>
      <c r="H87" s="102">
        <v>250000</v>
      </c>
      <c r="I87" s="7"/>
    </row>
    <row r="88" spans="1:9" ht="57.75" thickBot="1">
      <c r="A88" s="10">
        <v>83</v>
      </c>
      <c r="B88" s="45" t="s">
        <v>92</v>
      </c>
      <c r="C88" s="37">
        <v>901</v>
      </c>
      <c r="D88" s="38" t="s">
        <v>48</v>
      </c>
      <c r="E88" s="38" t="s">
        <v>223</v>
      </c>
      <c r="F88" s="37"/>
      <c r="G88" s="102">
        <f>SUM(G89)</f>
        <v>200000</v>
      </c>
      <c r="H88" s="102">
        <f>SUM(H89)</f>
        <v>200000</v>
      </c>
      <c r="I88" s="7"/>
    </row>
    <row r="89" spans="1:9" ht="43.5" thickBot="1">
      <c r="A89" s="11">
        <v>84</v>
      </c>
      <c r="B89" s="11" t="s">
        <v>267</v>
      </c>
      <c r="C89" s="37">
        <v>901</v>
      </c>
      <c r="D89" s="38" t="s">
        <v>48</v>
      </c>
      <c r="E89" s="38" t="s">
        <v>223</v>
      </c>
      <c r="F89" s="37">
        <v>200</v>
      </c>
      <c r="G89" s="102">
        <v>200000</v>
      </c>
      <c r="H89" s="102">
        <v>200000</v>
      </c>
      <c r="I89" s="7"/>
    </row>
    <row r="90" spans="1:9" ht="33.75" customHeight="1" thickBot="1">
      <c r="A90" s="10">
        <v>85</v>
      </c>
      <c r="B90" s="45" t="s">
        <v>280</v>
      </c>
      <c r="C90" s="37">
        <v>901</v>
      </c>
      <c r="D90" s="38" t="s">
        <v>48</v>
      </c>
      <c r="E90" s="38" t="s">
        <v>281</v>
      </c>
      <c r="F90" s="37"/>
      <c r="G90" s="102">
        <f>SUM(G91)</f>
        <v>200000</v>
      </c>
      <c r="H90" s="102">
        <f>SUM(H91)</f>
        <v>200000</v>
      </c>
      <c r="I90" s="7"/>
    </row>
    <row r="91" spans="1:9" ht="43.5" thickBot="1">
      <c r="A91" s="11">
        <v>86</v>
      </c>
      <c r="B91" s="11" t="s">
        <v>267</v>
      </c>
      <c r="C91" s="37">
        <v>901</v>
      </c>
      <c r="D91" s="38" t="s">
        <v>48</v>
      </c>
      <c r="E91" s="38" t="s">
        <v>281</v>
      </c>
      <c r="F91" s="37">
        <v>200</v>
      </c>
      <c r="G91" s="102">
        <v>200000</v>
      </c>
      <c r="H91" s="102">
        <v>200000</v>
      </c>
      <c r="I91" s="7"/>
    </row>
    <row r="92" spans="1:9" ht="43.5" thickBot="1">
      <c r="A92" s="10">
        <v>87</v>
      </c>
      <c r="B92" s="45" t="s">
        <v>158</v>
      </c>
      <c r="C92" s="37">
        <v>901</v>
      </c>
      <c r="D92" s="38" t="s">
        <v>48</v>
      </c>
      <c r="E92" s="38" t="s">
        <v>137</v>
      </c>
      <c r="F92" s="37"/>
      <c r="G92" s="102">
        <f>SUM(G93)</f>
        <v>180000</v>
      </c>
      <c r="H92" s="102">
        <f>SUM(H93)</f>
        <v>180000</v>
      </c>
      <c r="I92" s="7"/>
    </row>
    <row r="93" spans="1:9" ht="50.25" customHeight="1" thickBot="1">
      <c r="A93" s="11">
        <v>88</v>
      </c>
      <c r="B93" s="11" t="s">
        <v>267</v>
      </c>
      <c r="C93" s="66">
        <v>901</v>
      </c>
      <c r="D93" s="38" t="s">
        <v>48</v>
      </c>
      <c r="E93" s="38" t="s">
        <v>137</v>
      </c>
      <c r="F93" s="66">
        <v>200</v>
      </c>
      <c r="G93" s="102">
        <v>180000</v>
      </c>
      <c r="H93" s="102">
        <v>180000</v>
      </c>
      <c r="I93" s="7"/>
    </row>
    <row r="94" spans="1:9" ht="47.25" customHeight="1" thickBot="1">
      <c r="A94" s="10">
        <v>89</v>
      </c>
      <c r="B94" s="45" t="s">
        <v>159</v>
      </c>
      <c r="C94" s="37">
        <v>901</v>
      </c>
      <c r="D94" s="38" t="s">
        <v>48</v>
      </c>
      <c r="E94" s="38" t="s">
        <v>138</v>
      </c>
      <c r="F94" s="37"/>
      <c r="G94" s="102">
        <f>SUM(G95)</f>
        <v>100000</v>
      </c>
      <c r="H94" s="102">
        <f>SUM(H95)</f>
        <v>100000</v>
      </c>
      <c r="I94" s="7"/>
    </row>
    <row r="95" spans="1:9" ht="43.5" thickBot="1">
      <c r="A95" s="11">
        <v>90</v>
      </c>
      <c r="B95" s="11" t="s">
        <v>267</v>
      </c>
      <c r="C95" s="37">
        <v>901</v>
      </c>
      <c r="D95" s="38" t="s">
        <v>48</v>
      </c>
      <c r="E95" s="38" t="s">
        <v>138</v>
      </c>
      <c r="F95" s="37">
        <v>200</v>
      </c>
      <c r="G95" s="102">
        <v>100000</v>
      </c>
      <c r="H95" s="102">
        <v>100000</v>
      </c>
      <c r="I95" s="7"/>
    </row>
    <row r="96" spans="1:9" ht="46.5" customHeight="1" thickBot="1">
      <c r="A96" s="10">
        <v>91</v>
      </c>
      <c r="B96" s="45" t="s">
        <v>259</v>
      </c>
      <c r="C96" s="37">
        <v>901</v>
      </c>
      <c r="D96" s="38" t="s">
        <v>48</v>
      </c>
      <c r="E96" s="38" t="s">
        <v>218</v>
      </c>
      <c r="F96" s="37"/>
      <c r="G96" s="102">
        <f>SUM(G97)</f>
        <v>200000</v>
      </c>
      <c r="H96" s="102">
        <f>SUM(H97)</f>
        <v>200000</v>
      </c>
      <c r="I96" s="7"/>
    </row>
    <row r="97" spans="1:9" ht="43.5" thickBot="1">
      <c r="A97" s="11">
        <v>92</v>
      </c>
      <c r="B97" s="11" t="s">
        <v>267</v>
      </c>
      <c r="C97" s="37">
        <v>901</v>
      </c>
      <c r="D97" s="38" t="s">
        <v>48</v>
      </c>
      <c r="E97" s="38" t="s">
        <v>218</v>
      </c>
      <c r="F97" s="37">
        <v>200</v>
      </c>
      <c r="G97" s="102">
        <v>200000</v>
      </c>
      <c r="H97" s="102">
        <v>200000</v>
      </c>
      <c r="I97" s="7"/>
    </row>
    <row r="98" spans="1:9" ht="72" thickBot="1">
      <c r="A98" s="10">
        <v>93</v>
      </c>
      <c r="B98" s="45" t="s">
        <v>228</v>
      </c>
      <c r="C98" s="37">
        <v>901</v>
      </c>
      <c r="D98" s="38" t="s">
        <v>48</v>
      </c>
      <c r="E98" s="38" t="s">
        <v>219</v>
      </c>
      <c r="F98" s="37"/>
      <c r="G98" s="102">
        <f>SUM(G99,G100)</f>
        <v>7717000</v>
      </c>
      <c r="H98" s="102">
        <f>SUM(H99,H100)</f>
        <v>7717000</v>
      </c>
      <c r="I98" s="7"/>
    </row>
    <row r="99" spans="1:9" ht="104.25" customHeight="1" thickBot="1">
      <c r="A99" s="11">
        <v>94</v>
      </c>
      <c r="B99" s="11" t="s">
        <v>268</v>
      </c>
      <c r="C99" s="37">
        <v>901</v>
      </c>
      <c r="D99" s="38" t="s">
        <v>48</v>
      </c>
      <c r="E99" s="38" t="s">
        <v>219</v>
      </c>
      <c r="F99" s="37">
        <v>100</v>
      </c>
      <c r="G99" s="102">
        <v>6533400</v>
      </c>
      <c r="H99" s="102">
        <v>6533400</v>
      </c>
      <c r="I99" s="7"/>
    </row>
    <row r="100" spans="1:9" ht="43.5" thickBot="1">
      <c r="A100" s="10">
        <v>95</v>
      </c>
      <c r="B100" s="11" t="s">
        <v>267</v>
      </c>
      <c r="C100" s="37">
        <v>901</v>
      </c>
      <c r="D100" s="38" t="s">
        <v>48</v>
      </c>
      <c r="E100" s="38" t="s">
        <v>219</v>
      </c>
      <c r="F100" s="37">
        <v>200</v>
      </c>
      <c r="G100" s="102">
        <v>1183600</v>
      </c>
      <c r="H100" s="102">
        <v>1183600</v>
      </c>
      <c r="I100" s="7"/>
    </row>
    <row r="101" spans="1:9" ht="29.25" thickBot="1">
      <c r="A101" s="11">
        <v>96</v>
      </c>
      <c r="B101" s="45" t="s">
        <v>134</v>
      </c>
      <c r="C101" s="37">
        <v>901</v>
      </c>
      <c r="D101" s="38" t="s">
        <v>48</v>
      </c>
      <c r="E101" s="38" t="s">
        <v>222</v>
      </c>
      <c r="F101" s="37"/>
      <c r="G101" s="102">
        <f>SUM(G102)</f>
        <v>100000</v>
      </c>
      <c r="H101" s="102">
        <f>SUM(H102)</f>
        <v>100000</v>
      </c>
      <c r="I101" s="7"/>
    </row>
    <row r="102" spans="1:9" ht="43.5" thickBot="1">
      <c r="A102" s="10">
        <v>97</v>
      </c>
      <c r="B102" s="11" t="s">
        <v>267</v>
      </c>
      <c r="C102" s="37">
        <v>901</v>
      </c>
      <c r="D102" s="38" t="s">
        <v>48</v>
      </c>
      <c r="E102" s="38" t="s">
        <v>222</v>
      </c>
      <c r="F102" s="37">
        <v>200</v>
      </c>
      <c r="G102" s="102">
        <v>100000</v>
      </c>
      <c r="H102" s="102">
        <v>100000</v>
      </c>
      <c r="I102" s="7"/>
    </row>
    <row r="103" spans="1:9" ht="43.5" thickBot="1">
      <c r="A103" s="10">
        <v>98</v>
      </c>
      <c r="B103" s="11" t="s">
        <v>444</v>
      </c>
      <c r="C103" s="37">
        <v>901</v>
      </c>
      <c r="D103" s="38" t="s">
        <v>94</v>
      </c>
      <c r="E103" s="38"/>
      <c r="F103" s="37"/>
      <c r="G103" s="102">
        <f>G104</f>
        <v>533000</v>
      </c>
      <c r="H103" s="102">
        <f>H104</f>
        <v>533000</v>
      </c>
      <c r="I103" s="7"/>
    </row>
    <row r="104" spans="1:9" ht="57.75" thickBot="1">
      <c r="A104" s="10">
        <v>99</v>
      </c>
      <c r="B104" s="11" t="s">
        <v>344</v>
      </c>
      <c r="C104" s="37">
        <v>901</v>
      </c>
      <c r="D104" s="38" t="s">
        <v>94</v>
      </c>
      <c r="E104" s="38" t="s">
        <v>80</v>
      </c>
      <c r="F104" s="37"/>
      <c r="G104" s="102">
        <f>G105</f>
        <v>533000</v>
      </c>
      <c r="H104" s="102">
        <f>H105</f>
        <v>533000</v>
      </c>
      <c r="I104" s="7"/>
    </row>
    <row r="105" spans="1:9" ht="57.75" thickBot="1">
      <c r="A105" s="10">
        <v>100</v>
      </c>
      <c r="B105" s="11" t="s">
        <v>348</v>
      </c>
      <c r="C105" s="46">
        <v>901</v>
      </c>
      <c r="D105" s="38" t="s">
        <v>94</v>
      </c>
      <c r="E105" s="38" t="s">
        <v>89</v>
      </c>
      <c r="F105" s="46"/>
      <c r="G105" s="102">
        <f>SUM(G106,G108,G110,G112,G114,G116)</f>
        <v>533000</v>
      </c>
      <c r="H105" s="102">
        <f>SUM(H106,H108,H110,H112,H114,H116)</f>
        <v>533000</v>
      </c>
      <c r="I105" s="7"/>
    </row>
    <row r="106" spans="1:9" ht="57.75" thickBot="1">
      <c r="A106" s="10">
        <v>101</v>
      </c>
      <c r="B106" s="11" t="s">
        <v>161</v>
      </c>
      <c r="C106" s="46">
        <v>901</v>
      </c>
      <c r="D106" s="38" t="s">
        <v>94</v>
      </c>
      <c r="E106" s="38" t="s">
        <v>139</v>
      </c>
      <c r="F106" s="46"/>
      <c r="G106" s="102">
        <f>SUM(G107)</f>
        <v>200000</v>
      </c>
      <c r="H106" s="102">
        <f>SUM(H107)</f>
        <v>200000</v>
      </c>
      <c r="I106" s="7"/>
    </row>
    <row r="107" spans="1:9" ht="43.5" thickBot="1">
      <c r="A107" s="10">
        <v>102</v>
      </c>
      <c r="B107" s="11" t="s">
        <v>267</v>
      </c>
      <c r="C107" s="46">
        <v>901</v>
      </c>
      <c r="D107" s="38" t="s">
        <v>94</v>
      </c>
      <c r="E107" s="38" t="s">
        <v>139</v>
      </c>
      <c r="F107" s="46">
        <v>200</v>
      </c>
      <c r="G107" s="102">
        <v>200000</v>
      </c>
      <c r="H107" s="102">
        <v>200000</v>
      </c>
      <c r="I107" s="7"/>
    </row>
    <row r="108" spans="1:9" ht="43.5" thickBot="1">
      <c r="A108" s="10">
        <v>103</v>
      </c>
      <c r="B108" s="11" t="s">
        <v>93</v>
      </c>
      <c r="C108" s="46">
        <v>901</v>
      </c>
      <c r="D108" s="38" t="s">
        <v>94</v>
      </c>
      <c r="E108" s="38" t="s">
        <v>224</v>
      </c>
      <c r="F108" s="46"/>
      <c r="G108" s="102">
        <f>SUM(G109)</f>
        <v>300000</v>
      </c>
      <c r="H108" s="102">
        <f>SUM(H109)</f>
        <v>300000</v>
      </c>
      <c r="I108" s="7"/>
    </row>
    <row r="109" spans="1:9" ht="57.75" thickBot="1">
      <c r="A109" s="10">
        <v>104</v>
      </c>
      <c r="B109" s="11" t="s">
        <v>269</v>
      </c>
      <c r="C109" s="46">
        <v>901</v>
      </c>
      <c r="D109" s="38" t="s">
        <v>94</v>
      </c>
      <c r="E109" s="38" t="s">
        <v>224</v>
      </c>
      <c r="F109" s="46">
        <v>600</v>
      </c>
      <c r="G109" s="102">
        <v>300000</v>
      </c>
      <c r="H109" s="102">
        <v>300000</v>
      </c>
      <c r="I109" s="7"/>
    </row>
    <row r="110" spans="1:9" ht="29.25" thickBot="1">
      <c r="A110" s="10">
        <v>105</v>
      </c>
      <c r="B110" s="11" t="s">
        <v>405</v>
      </c>
      <c r="C110" s="46">
        <v>901</v>
      </c>
      <c r="D110" s="38" t="s">
        <v>94</v>
      </c>
      <c r="E110" s="38" t="s">
        <v>406</v>
      </c>
      <c r="F110" s="66"/>
      <c r="G110" s="102">
        <f>SUM(G111)</f>
        <v>5000</v>
      </c>
      <c r="H110" s="102">
        <f>SUM(H111)</f>
        <v>5000</v>
      </c>
      <c r="I110" s="7"/>
    </row>
    <row r="111" spans="1:9" ht="43.5" thickBot="1">
      <c r="A111" s="10">
        <v>106</v>
      </c>
      <c r="B111" s="11" t="s">
        <v>267</v>
      </c>
      <c r="C111" s="46">
        <v>901</v>
      </c>
      <c r="D111" s="38" t="s">
        <v>94</v>
      </c>
      <c r="E111" s="38" t="s">
        <v>406</v>
      </c>
      <c r="F111" s="66">
        <v>200</v>
      </c>
      <c r="G111" s="102">
        <v>5000</v>
      </c>
      <c r="H111" s="102">
        <v>5000</v>
      </c>
      <c r="I111" s="7"/>
    </row>
    <row r="112" spans="1:9" ht="29.25" thickBot="1">
      <c r="A112" s="10">
        <v>107</v>
      </c>
      <c r="B112" s="11" t="s">
        <v>261</v>
      </c>
      <c r="C112" s="46">
        <v>901</v>
      </c>
      <c r="D112" s="38" t="s">
        <v>94</v>
      </c>
      <c r="E112" s="38" t="s">
        <v>225</v>
      </c>
      <c r="F112" s="46"/>
      <c r="G112" s="102">
        <f>SUM(G113)</f>
        <v>8000</v>
      </c>
      <c r="H112" s="102">
        <f>SUM(H113)</f>
        <v>8000</v>
      </c>
      <c r="I112" s="7"/>
    </row>
    <row r="113" spans="1:9" ht="43.5" thickBot="1">
      <c r="A113" s="10">
        <v>108</v>
      </c>
      <c r="B113" s="11" t="s">
        <v>267</v>
      </c>
      <c r="C113" s="46">
        <v>901</v>
      </c>
      <c r="D113" s="38" t="s">
        <v>94</v>
      </c>
      <c r="E113" s="38" t="s">
        <v>225</v>
      </c>
      <c r="F113" s="46">
        <v>200</v>
      </c>
      <c r="G113" s="102">
        <v>8000</v>
      </c>
      <c r="H113" s="102">
        <v>8000</v>
      </c>
      <c r="I113" s="7"/>
    </row>
    <row r="114" spans="1:9" ht="57.75" thickBot="1">
      <c r="A114" s="10">
        <v>109</v>
      </c>
      <c r="B114" s="10" t="s">
        <v>407</v>
      </c>
      <c r="C114" s="46">
        <v>901</v>
      </c>
      <c r="D114" s="38" t="s">
        <v>94</v>
      </c>
      <c r="E114" s="30" t="s">
        <v>327</v>
      </c>
      <c r="F114" s="66"/>
      <c r="G114" s="102">
        <f>SUM(G115)</f>
        <v>10000</v>
      </c>
      <c r="H114" s="102">
        <f>SUM(H115)</f>
        <v>10000</v>
      </c>
      <c r="I114" s="7"/>
    </row>
    <row r="115" spans="1:9" ht="45.75" customHeight="1" thickBot="1">
      <c r="A115" s="10">
        <v>110</v>
      </c>
      <c r="B115" s="11" t="s">
        <v>267</v>
      </c>
      <c r="C115" s="46">
        <v>901</v>
      </c>
      <c r="D115" s="38" t="s">
        <v>94</v>
      </c>
      <c r="E115" s="30" t="s">
        <v>327</v>
      </c>
      <c r="F115" s="66">
        <v>200</v>
      </c>
      <c r="G115" s="102">
        <v>10000</v>
      </c>
      <c r="H115" s="102">
        <v>10000</v>
      </c>
      <c r="I115" s="7"/>
    </row>
    <row r="116" spans="1:9" ht="72" thickBot="1">
      <c r="A116" s="10">
        <v>111</v>
      </c>
      <c r="B116" s="10" t="s">
        <v>408</v>
      </c>
      <c r="C116" s="46">
        <v>901</v>
      </c>
      <c r="D116" s="38" t="s">
        <v>94</v>
      </c>
      <c r="E116" s="92" t="s">
        <v>328</v>
      </c>
      <c r="F116" s="66"/>
      <c r="G116" s="102">
        <f>SUM(G117)</f>
        <v>10000</v>
      </c>
      <c r="H116" s="102">
        <f>SUM(H117)</f>
        <v>10000</v>
      </c>
      <c r="I116" s="7"/>
    </row>
    <row r="117" spans="1:9" ht="47.25" customHeight="1" thickBot="1">
      <c r="A117" s="10">
        <v>112</v>
      </c>
      <c r="B117" s="11" t="s">
        <v>267</v>
      </c>
      <c r="C117" s="46">
        <v>901</v>
      </c>
      <c r="D117" s="38" t="s">
        <v>94</v>
      </c>
      <c r="E117" s="92" t="s">
        <v>328</v>
      </c>
      <c r="F117" s="66">
        <v>200</v>
      </c>
      <c r="G117" s="102">
        <v>10000</v>
      </c>
      <c r="H117" s="102">
        <v>10000</v>
      </c>
      <c r="I117" s="7"/>
    </row>
    <row r="118" spans="1:9" ht="18" customHeight="1" thickBot="1">
      <c r="A118" s="10">
        <v>113</v>
      </c>
      <c r="B118" s="11" t="s">
        <v>375</v>
      </c>
      <c r="C118" s="46">
        <v>901</v>
      </c>
      <c r="D118" s="38" t="s">
        <v>49</v>
      </c>
      <c r="E118" s="38"/>
      <c r="F118" s="66"/>
      <c r="G118" s="102">
        <f>SUM(G119,G123,G130,G135,G140,G149)</f>
        <v>86471550</v>
      </c>
      <c r="H118" s="102">
        <f>SUM(H119,H123,H130,H135,H140,H149)</f>
        <v>88970560</v>
      </c>
      <c r="I118" s="7"/>
    </row>
    <row r="119" spans="1:9" ht="21" customHeight="1" thickBot="1">
      <c r="A119" s="10">
        <v>114</v>
      </c>
      <c r="B119" s="11" t="s">
        <v>5</v>
      </c>
      <c r="C119" s="46">
        <v>901</v>
      </c>
      <c r="D119" s="38" t="s">
        <v>50</v>
      </c>
      <c r="E119" s="38"/>
      <c r="F119" s="67"/>
      <c r="G119" s="102">
        <f t="shared" ref="G119:H121" si="4">SUM(G120)</f>
        <v>449400</v>
      </c>
      <c r="H119" s="102">
        <f t="shared" si="4"/>
        <v>449400</v>
      </c>
      <c r="I119" s="7"/>
    </row>
    <row r="120" spans="1:9" ht="29.25" thickBot="1">
      <c r="A120" s="10">
        <v>115</v>
      </c>
      <c r="B120" s="11" t="s">
        <v>249</v>
      </c>
      <c r="C120" s="93">
        <v>901</v>
      </c>
      <c r="D120" s="73" t="s">
        <v>50</v>
      </c>
      <c r="E120" s="38" t="s">
        <v>74</v>
      </c>
      <c r="F120" s="66"/>
      <c r="G120" s="102">
        <f t="shared" si="4"/>
        <v>449400</v>
      </c>
      <c r="H120" s="102">
        <f t="shared" si="4"/>
        <v>449400</v>
      </c>
      <c r="I120" s="7"/>
    </row>
    <row r="121" spans="1:9" ht="86.25" thickBot="1">
      <c r="A121" s="10">
        <v>116</v>
      </c>
      <c r="B121" s="74" t="s">
        <v>307</v>
      </c>
      <c r="C121" s="94">
        <v>901</v>
      </c>
      <c r="D121" s="75" t="s">
        <v>50</v>
      </c>
      <c r="E121" s="38" t="s">
        <v>172</v>
      </c>
      <c r="F121" s="66"/>
      <c r="G121" s="102">
        <f t="shared" si="4"/>
        <v>449400</v>
      </c>
      <c r="H121" s="102">
        <f t="shared" si="4"/>
        <v>449400</v>
      </c>
      <c r="I121" s="7"/>
    </row>
    <row r="122" spans="1:9" ht="49.5" customHeight="1" thickBot="1">
      <c r="A122" s="10">
        <v>117</v>
      </c>
      <c r="B122" s="11" t="s">
        <v>267</v>
      </c>
      <c r="C122" s="46">
        <v>901</v>
      </c>
      <c r="D122" s="38" t="s">
        <v>50</v>
      </c>
      <c r="E122" s="38" t="s">
        <v>172</v>
      </c>
      <c r="F122" s="66">
        <v>200</v>
      </c>
      <c r="G122" s="102">
        <v>449400</v>
      </c>
      <c r="H122" s="102">
        <v>449400</v>
      </c>
      <c r="I122" s="7"/>
    </row>
    <row r="123" spans="1:9" ht="15.75" thickBot="1">
      <c r="A123" s="10">
        <v>118</v>
      </c>
      <c r="B123" s="11" t="s">
        <v>131</v>
      </c>
      <c r="C123" s="46">
        <v>901</v>
      </c>
      <c r="D123" s="38" t="s">
        <v>51</v>
      </c>
      <c r="E123" s="69"/>
      <c r="F123" s="65"/>
      <c r="G123" s="102">
        <f>SUM(G124)</f>
        <v>445000</v>
      </c>
      <c r="H123" s="102">
        <f>SUM(H124)</f>
        <v>445000</v>
      </c>
      <c r="I123" s="7"/>
    </row>
    <row r="124" spans="1:9" ht="60.75" customHeight="1" thickBot="1">
      <c r="A124" s="10">
        <v>119</v>
      </c>
      <c r="B124" s="11" t="s">
        <v>344</v>
      </c>
      <c r="C124" s="46">
        <v>901</v>
      </c>
      <c r="D124" s="38" t="s">
        <v>51</v>
      </c>
      <c r="E124" s="38" t="s">
        <v>80</v>
      </c>
      <c r="F124" s="67"/>
      <c r="G124" s="102">
        <f>SUM(G125)</f>
        <v>445000</v>
      </c>
      <c r="H124" s="102">
        <f>SUM(H125)</f>
        <v>445000</v>
      </c>
      <c r="I124" s="7"/>
    </row>
    <row r="125" spans="1:9" ht="43.5" thickBot="1">
      <c r="A125" s="10">
        <v>120</v>
      </c>
      <c r="B125" s="11" t="s">
        <v>349</v>
      </c>
      <c r="C125" s="46">
        <v>901</v>
      </c>
      <c r="D125" s="38" t="s">
        <v>51</v>
      </c>
      <c r="E125" s="38" t="s">
        <v>95</v>
      </c>
      <c r="F125" s="66"/>
      <c r="G125" s="102">
        <f>SUM(G126,G128)</f>
        <v>445000</v>
      </c>
      <c r="H125" s="102">
        <f>SUM(H126,H128)</f>
        <v>445000</v>
      </c>
      <c r="I125" s="7"/>
    </row>
    <row r="126" spans="1:9" ht="29.25" thickBot="1">
      <c r="A126" s="10">
        <v>121</v>
      </c>
      <c r="B126" s="11" t="s">
        <v>140</v>
      </c>
      <c r="C126" s="46">
        <v>901</v>
      </c>
      <c r="D126" s="38" t="s">
        <v>51</v>
      </c>
      <c r="E126" s="38" t="s">
        <v>173</v>
      </c>
      <c r="F126" s="66"/>
      <c r="G126" s="102">
        <f>SUM(G127)</f>
        <v>421800</v>
      </c>
      <c r="H126" s="102">
        <f>SUM(H127)</f>
        <v>421800</v>
      </c>
      <c r="I126" s="7"/>
    </row>
    <row r="127" spans="1:9" ht="43.5" thickBot="1">
      <c r="A127" s="10">
        <v>122</v>
      </c>
      <c r="B127" s="11" t="s">
        <v>267</v>
      </c>
      <c r="C127" s="57">
        <v>901</v>
      </c>
      <c r="D127" s="38" t="s">
        <v>51</v>
      </c>
      <c r="E127" s="38" t="s">
        <v>173</v>
      </c>
      <c r="F127" s="66">
        <v>200</v>
      </c>
      <c r="G127" s="102">
        <v>421800</v>
      </c>
      <c r="H127" s="102">
        <v>421800</v>
      </c>
      <c r="I127" s="8"/>
    </row>
    <row r="128" spans="1:9" ht="29.25" thickBot="1">
      <c r="A128" s="10">
        <v>123</v>
      </c>
      <c r="B128" s="11" t="s">
        <v>162</v>
      </c>
      <c r="C128" s="46">
        <v>901</v>
      </c>
      <c r="D128" s="38" t="s">
        <v>51</v>
      </c>
      <c r="E128" s="38" t="s">
        <v>141</v>
      </c>
      <c r="F128" s="66"/>
      <c r="G128" s="102">
        <f>SUM(G129)</f>
        <v>23200</v>
      </c>
      <c r="H128" s="102">
        <f>SUM(H129)</f>
        <v>23200</v>
      </c>
      <c r="I128" s="7"/>
    </row>
    <row r="129" spans="1:9" ht="43.5" thickBot="1">
      <c r="A129" s="10">
        <v>124</v>
      </c>
      <c r="B129" s="11" t="s">
        <v>267</v>
      </c>
      <c r="C129" s="46">
        <v>901</v>
      </c>
      <c r="D129" s="38" t="s">
        <v>51</v>
      </c>
      <c r="E129" s="38" t="s">
        <v>141</v>
      </c>
      <c r="F129" s="66">
        <v>200</v>
      </c>
      <c r="G129" s="102">
        <v>23200</v>
      </c>
      <c r="H129" s="102">
        <v>23200</v>
      </c>
      <c r="I129" s="7"/>
    </row>
    <row r="130" spans="1:9" ht="15.75" thickBot="1">
      <c r="A130" s="10">
        <v>125</v>
      </c>
      <c r="B130" s="11" t="s">
        <v>409</v>
      </c>
      <c r="C130" s="46">
        <v>901</v>
      </c>
      <c r="D130" s="38" t="s">
        <v>411</v>
      </c>
      <c r="E130" s="38"/>
      <c r="F130" s="66"/>
      <c r="G130" s="102">
        <f t="shared" ref="G130:H133" si="5">SUM(G131)</f>
        <v>376000</v>
      </c>
      <c r="H130" s="102">
        <f t="shared" si="5"/>
        <v>376000</v>
      </c>
      <c r="I130" s="7"/>
    </row>
    <row r="131" spans="1:9" ht="57.75" thickBot="1">
      <c r="A131" s="10">
        <v>126</v>
      </c>
      <c r="B131" s="11" t="s">
        <v>344</v>
      </c>
      <c r="C131" s="46">
        <v>901</v>
      </c>
      <c r="D131" s="38" t="s">
        <v>411</v>
      </c>
      <c r="E131" s="38" t="s">
        <v>80</v>
      </c>
      <c r="F131" s="66"/>
      <c r="G131" s="102">
        <f t="shared" si="5"/>
        <v>376000</v>
      </c>
      <c r="H131" s="102">
        <f t="shared" si="5"/>
        <v>376000</v>
      </c>
      <c r="I131" s="7"/>
    </row>
    <row r="132" spans="1:9" ht="43.5" thickBot="1">
      <c r="A132" s="10">
        <v>127</v>
      </c>
      <c r="B132" s="11" t="s">
        <v>349</v>
      </c>
      <c r="C132" s="46">
        <v>901</v>
      </c>
      <c r="D132" s="38" t="s">
        <v>411</v>
      </c>
      <c r="E132" s="38" t="s">
        <v>95</v>
      </c>
      <c r="F132" s="66"/>
      <c r="G132" s="102">
        <f t="shared" si="5"/>
        <v>376000</v>
      </c>
      <c r="H132" s="102">
        <f t="shared" si="5"/>
        <v>376000</v>
      </c>
      <c r="I132" s="7"/>
    </row>
    <row r="133" spans="1:9" ht="29.25" thickBot="1">
      <c r="A133" s="10">
        <v>128</v>
      </c>
      <c r="B133" s="11" t="s">
        <v>410</v>
      </c>
      <c r="C133" s="46">
        <v>901</v>
      </c>
      <c r="D133" s="38" t="s">
        <v>411</v>
      </c>
      <c r="E133" s="38" t="s">
        <v>412</v>
      </c>
      <c r="F133" s="66"/>
      <c r="G133" s="102">
        <f t="shared" si="5"/>
        <v>376000</v>
      </c>
      <c r="H133" s="102">
        <f t="shared" si="5"/>
        <v>376000</v>
      </c>
      <c r="I133" s="7"/>
    </row>
    <row r="134" spans="1:9" ht="43.5" thickBot="1">
      <c r="A134" s="10">
        <v>129</v>
      </c>
      <c r="B134" s="11" t="s">
        <v>267</v>
      </c>
      <c r="C134" s="46">
        <v>901</v>
      </c>
      <c r="D134" s="38" t="s">
        <v>411</v>
      </c>
      <c r="E134" s="38" t="s">
        <v>412</v>
      </c>
      <c r="F134" s="66">
        <v>200</v>
      </c>
      <c r="G134" s="102">
        <v>376000</v>
      </c>
      <c r="H134" s="102">
        <v>376000</v>
      </c>
      <c r="I134" s="7"/>
    </row>
    <row r="135" spans="1:9" ht="15.75" thickBot="1">
      <c r="A135" s="10">
        <v>130</v>
      </c>
      <c r="B135" s="11" t="s">
        <v>6</v>
      </c>
      <c r="C135" s="46">
        <v>901</v>
      </c>
      <c r="D135" s="38" t="s">
        <v>52</v>
      </c>
      <c r="E135" s="69"/>
      <c r="F135" s="65"/>
      <c r="G135" s="102">
        <f t="shared" ref="G135:H138" si="6">SUM(G136)</f>
        <v>3000000</v>
      </c>
      <c r="H135" s="102">
        <f t="shared" si="6"/>
        <v>3000000</v>
      </c>
      <c r="I135" s="7"/>
    </row>
    <row r="136" spans="1:9" ht="57.75" thickBot="1">
      <c r="A136" s="10">
        <v>131</v>
      </c>
      <c r="B136" s="11" t="s">
        <v>344</v>
      </c>
      <c r="C136" s="46">
        <v>901</v>
      </c>
      <c r="D136" s="38" t="s">
        <v>52</v>
      </c>
      <c r="E136" s="38" t="s">
        <v>80</v>
      </c>
      <c r="F136" s="67"/>
      <c r="G136" s="102">
        <f t="shared" si="6"/>
        <v>3000000</v>
      </c>
      <c r="H136" s="102">
        <f t="shared" si="6"/>
        <v>3000000</v>
      </c>
      <c r="I136" s="7"/>
    </row>
    <row r="137" spans="1:9" ht="72" thickBot="1">
      <c r="A137" s="10">
        <v>132</v>
      </c>
      <c r="B137" s="11" t="s">
        <v>350</v>
      </c>
      <c r="C137" s="46">
        <v>901</v>
      </c>
      <c r="D137" s="38" t="s">
        <v>52</v>
      </c>
      <c r="E137" s="38" t="s">
        <v>96</v>
      </c>
      <c r="F137" s="66"/>
      <c r="G137" s="102">
        <f t="shared" si="6"/>
        <v>3000000</v>
      </c>
      <c r="H137" s="102">
        <f t="shared" si="6"/>
        <v>3000000</v>
      </c>
      <c r="I137" s="7"/>
    </row>
    <row r="138" spans="1:9" ht="29.25" thickBot="1">
      <c r="A138" s="10">
        <v>133</v>
      </c>
      <c r="B138" s="12" t="s">
        <v>170</v>
      </c>
      <c r="C138" s="46">
        <v>901</v>
      </c>
      <c r="D138" s="38" t="s">
        <v>52</v>
      </c>
      <c r="E138" s="38" t="s">
        <v>174</v>
      </c>
      <c r="F138" s="66"/>
      <c r="G138" s="102">
        <f t="shared" si="6"/>
        <v>3000000</v>
      </c>
      <c r="H138" s="102">
        <f t="shared" si="6"/>
        <v>3000000</v>
      </c>
      <c r="I138" s="7"/>
    </row>
    <row r="139" spans="1:9" ht="15.75" thickBot="1">
      <c r="A139" s="10">
        <v>134</v>
      </c>
      <c r="B139" s="11" t="s">
        <v>266</v>
      </c>
      <c r="C139" s="46">
        <v>901</v>
      </c>
      <c r="D139" s="38" t="s">
        <v>52</v>
      </c>
      <c r="E139" s="38" t="s">
        <v>174</v>
      </c>
      <c r="F139" s="66">
        <v>800</v>
      </c>
      <c r="G139" s="102">
        <v>3000000</v>
      </c>
      <c r="H139" s="102">
        <v>3000000</v>
      </c>
      <c r="I139" s="7"/>
    </row>
    <row r="140" spans="1:9" ht="29.25" thickBot="1">
      <c r="A140" s="10">
        <v>135</v>
      </c>
      <c r="B140" s="11" t="s">
        <v>130</v>
      </c>
      <c r="C140" s="46">
        <v>901</v>
      </c>
      <c r="D140" s="47" t="s">
        <v>53</v>
      </c>
      <c r="E140" s="38"/>
      <c r="F140" s="66"/>
      <c r="G140" s="102">
        <f>SUM(G141)</f>
        <v>76471150</v>
      </c>
      <c r="H140" s="102">
        <f>SUM(H141)</f>
        <v>78970160</v>
      </c>
      <c r="I140" s="7"/>
    </row>
    <row r="141" spans="1:9" ht="57.75" thickBot="1">
      <c r="A141" s="10">
        <v>136</v>
      </c>
      <c r="B141" s="11" t="s">
        <v>344</v>
      </c>
      <c r="C141" s="46">
        <v>901</v>
      </c>
      <c r="D141" s="38" t="s">
        <v>53</v>
      </c>
      <c r="E141" s="38" t="s">
        <v>80</v>
      </c>
      <c r="F141" s="67"/>
      <c r="G141" s="102">
        <f>SUM(G142)</f>
        <v>76471150</v>
      </c>
      <c r="H141" s="102">
        <f>SUM(H142)</f>
        <v>78970160</v>
      </c>
      <c r="I141" s="7"/>
    </row>
    <row r="142" spans="1:9" ht="72" thickBot="1">
      <c r="A142" s="10">
        <v>137</v>
      </c>
      <c r="B142" s="11" t="s">
        <v>350</v>
      </c>
      <c r="C142" s="46">
        <v>901</v>
      </c>
      <c r="D142" s="38" t="s">
        <v>53</v>
      </c>
      <c r="E142" s="38" t="s">
        <v>96</v>
      </c>
      <c r="F142" s="66"/>
      <c r="G142" s="102">
        <f>SUM(G143,G145,G147)</f>
        <v>76471150</v>
      </c>
      <c r="H142" s="102">
        <f>SUM(H143,H145,H147)</f>
        <v>78970160</v>
      </c>
      <c r="I142" s="7"/>
    </row>
    <row r="143" spans="1:9" ht="62.25" customHeight="1" thickBot="1">
      <c r="A143" s="10">
        <v>138</v>
      </c>
      <c r="B143" s="11" t="s">
        <v>282</v>
      </c>
      <c r="C143" s="46">
        <v>901</v>
      </c>
      <c r="D143" s="38" t="s">
        <v>53</v>
      </c>
      <c r="E143" s="38" t="s">
        <v>142</v>
      </c>
      <c r="F143" s="66"/>
      <c r="G143" s="102">
        <f>SUM(G144)</f>
        <v>32413493.030000001</v>
      </c>
      <c r="H143" s="102">
        <f>SUM(H144)</f>
        <v>32413493.030000001</v>
      </c>
      <c r="I143" s="7"/>
    </row>
    <row r="144" spans="1:9" ht="48" customHeight="1" thickBot="1">
      <c r="A144" s="10">
        <v>139</v>
      </c>
      <c r="B144" s="11" t="s">
        <v>267</v>
      </c>
      <c r="C144" s="46">
        <v>901</v>
      </c>
      <c r="D144" s="38" t="s">
        <v>53</v>
      </c>
      <c r="E144" s="38" t="s">
        <v>142</v>
      </c>
      <c r="F144" s="66">
        <v>200</v>
      </c>
      <c r="G144" s="103">
        <v>32413493.030000001</v>
      </c>
      <c r="H144" s="103">
        <v>32413493.030000001</v>
      </c>
      <c r="I144" s="7"/>
    </row>
    <row r="145" spans="1:9" ht="51" customHeight="1" thickBot="1">
      <c r="A145" s="10">
        <v>140</v>
      </c>
      <c r="B145" s="80" t="s">
        <v>308</v>
      </c>
      <c r="C145" s="46">
        <v>901</v>
      </c>
      <c r="D145" s="38" t="s">
        <v>53</v>
      </c>
      <c r="E145" s="38" t="s">
        <v>309</v>
      </c>
      <c r="F145" s="67"/>
      <c r="G145" s="102">
        <f>SUM(G146)</f>
        <v>500000</v>
      </c>
      <c r="H145" s="102">
        <f>SUM(H146)</f>
        <v>500000</v>
      </c>
      <c r="I145" s="7"/>
    </row>
    <row r="146" spans="1:9" ht="43.5" thickBot="1">
      <c r="A146" s="10">
        <v>141</v>
      </c>
      <c r="B146" s="11" t="s">
        <v>267</v>
      </c>
      <c r="C146" s="46">
        <v>901</v>
      </c>
      <c r="D146" s="38" t="s">
        <v>53</v>
      </c>
      <c r="E146" s="38" t="s">
        <v>309</v>
      </c>
      <c r="F146" s="66">
        <v>200</v>
      </c>
      <c r="G146" s="102">
        <v>500000</v>
      </c>
      <c r="H146" s="102">
        <v>500000</v>
      </c>
      <c r="I146" s="7"/>
    </row>
    <row r="147" spans="1:9" ht="57" customHeight="1" thickBot="1">
      <c r="A147" s="10">
        <v>142</v>
      </c>
      <c r="B147" s="11" t="s">
        <v>283</v>
      </c>
      <c r="C147" s="46">
        <v>901</v>
      </c>
      <c r="D147" s="38" t="s">
        <v>53</v>
      </c>
      <c r="E147" s="38" t="s">
        <v>143</v>
      </c>
      <c r="F147" s="66"/>
      <c r="G147" s="102">
        <f>SUM(G148)</f>
        <v>43557656.969999999</v>
      </c>
      <c r="H147" s="102">
        <f>SUM(H148)</f>
        <v>46056666.969999999</v>
      </c>
      <c r="I147" s="7"/>
    </row>
    <row r="148" spans="1:9" ht="46.5" customHeight="1" thickBot="1">
      <c r="A148" s="10">
        <v>143</v>
      </c>
      <c r="B148" s="11" t="s">
        <v>267</v>
      </c>
      <c r="C148" s="46">
        <v>901</v>
      </c>
      <c r="D148" s="38" t="s">
        <v>53</v>
      </c>
      <c r="E148" s="38" t="s">
        <v>143</v>
      </c>
      <c r="F148" s="66">
        <v>200</v>
      </c>
      <c r="G148" s="103">
        <v>43557656.969999999</v>
      </c>
      <c r="H148" s="103">
        <v>46056666.969999999</v>
      </c>
      <c r="I148" s="7"/>
    </row>
    <row r="149" spans="1:9" ht="39.75" customHeight="1" thickBot="1">
      <c r="A149" s="10">
        <v>144</v>
      </c>
      <c r="B149" s="11" t="s">
        <v>24</v>
      </c>
      <c r="C149" s="46">
        <v>901</v>
      </c>
      <c r="D149" s="38" t="s">
        <v>54</v>
      </c>
      <c r="E149" s="38"/>
      <c r="F149" s="66"/>
      <c r="G149" s="102">
        <f>SUM(G150,G163)</f>
        <v>5730000</v>
      </c>
      <c r="H149" s="102">
        <f>SUM(H150,H163)</f>
        <v>5730000</v>
      </c>
      <c r="I149" s="7"/>
    </row>
    <row r="150" spans="1:9" ht="57.75" thickBot="1">
      <c r="A150" s="10">
        <v>145</v>
      </c>
      <c r="B150" s="11" t="s">
        <v>344</v>
      </c>
      <c r="C150" s="46">
        <v>901</v>
      </c>
      <c r="D150" s="38" t="s">
        <v>54</v>
      </c>
      <c r="E150" s="38" t="s">
        <v>80</v>
      </c>
      <c r="F150" s="67"/>
      <c r="G150" s="102">
        <f>SUM(G151,G154)</f>
        <v>1630000</v>
      </c>
      <c r="H150" s="102">
        <f>SUM(H151,H154)</f>
        <v>1630000</v>
      </c>
      <c r="I150" s="7"/>
    </row>
    <row r="151" spans="1:9" ht="59.25" customHeight="1" thickBot="1">
      <c r="A151" s="10">
        <v>146</v>
      </c>
      <c r="B151" s="11" t="s">
        <v>334</v>
      </c>
      <c r="C151" s="46">
        <v>901</v>
      </c>
      <c r="D151" s="38" t="s">
        <v>54</v>
      </c>
      <c r="E151" s="38" t="s">
        <v>97</v>
      </c>
      <c r="F151" s="66"/>
      <c r="G151" s="102">
        <f>SUM(G152)</f>
        <v>200000</v>
      </c>
      <c r="H151" s="102">
        <f>SUM(H152)</f>
        <v>200000</v>
      </c>
      <c r="I151" s="7"/>
    </row>
    <row r="152" spans="1:9" ht="114.75" thickBot="1">
      <c r="A152" s="10">
        <v>147</v>
      </c>
      <c r="B152" s="11" t="s">
        <v>335</v>
      </c>
      <c r="C152" s="46">
        <v>901</v>
      </c>
      <c r="D152" s="38" t="s">
        <v>54</v>
      </c>
      <c r="E152" s="38" t="s">
        <v>242</v>
      </c>
      <c r="F152" s="67"/>
      <c r="G152" s="102">
        <f>SUM(G153)</f>
        <v>200000</v>
      </c>
      <c r="H152" s="102">
        <f>SUM(H153)</f>
        <v>200000</v>
      </c>
      <c r="I152" s="7"/>
    </row>
    <row r="153" spans="1:9" ht="57.75" thickBot="1">
      <c r="A153" s="10">
        <v>148</v>
      </c>
      <c r="B153" s="11" t="s">
        <v>269</v>
      </c>
      <c r="C153" s="46">
        <v>901</v>
      </c>
      <c r="D153" s="38" t="s">
        <v>54</v>
      </c>
      <c r="E153" s="38" t="s">
        <v>242</v>
      </c>
      <c r="F153" s="66">
        <v>600</v>
      </c>
      <c r="G153" s="102">
        <v>200000</v>
      </c>
      <c r="H153" s="102">
        <v>200000</v>
      </c>
      <c r="I153" s="7"/>
    </row>
    <row r="154" spans="1:9" ht="75" customHeight="1" thickBot="1">
      <c r="A154" s="10">
        <v>149</v>
      </c>
      <c r="B154" s="11" t="s">
        <v>351</v>
      </c>
      <c r="C154" s="46">
        <v>901</v>
      </c>
      <c r="D154" s="38" t="s">
        <v>54</v>
      </c>
      <c r="E154" s="38" t="s">
        <v>98</v>
      </c>
      <c r="F154" s="66"/>
      <c r="G154" s="102">
        <f>SUM(G155,G157,G159,G161)</f>
        <v>1430000</v>
      </c>
      <c r="H154" s="102">
        <f>SUM(H155,H157,H159,H161)</f>
        <v>1430000</v>
      </c>
      <c r="I154" s="7"/>
    </row>
    <row r="155" spans="1:9" ht="90" customHeight="1" thickBot="1">
      <c r="A155" s="10">
        <v>150</v>
      </c>
      <c r="B155" s="11" t="s">
        <v>413</v>
      </c>
      <c r="C155" s="46">
        <v>901</v>
      </c>
      <c r="D155" s="38" t="s">
        <v>54</v>
      </c>
      <c r="E155" s="38" t="s">
        <v>416</v>
      </c>
      <c r="F155" s="66"/>
      <c r="G155" s="102">
        <f>SUM(G156)</f>
        <v>400000</v>
      </c>
      <c r="H155" s="102">
        <f>SUM(H156)</f>
        <v>400000</v>
      </c>
      <c r="I155" s="7"/>
    </row>
    <row r="156" spans="1:9" ht="43.5" thickBot="1">
      <c r="A156" s="10">
        <v>151</v>
      </c>
      <c r="B156" s="11" t="s">
        <v>267</v>
      </c>
      <c r="C156" s="46">
        <v>901</v>
      </c>
      <c r="D156" s="38" t="s">
        <v>54</v>
      </c>
      <c r="E156" s="38" t="s">
        <v>416</v>
      </c>
      <c r="F156" s="66">
        <v>200</v>
      </c>
      <c r="G156" s="102">
        <v>400000</v>
      </c>
      <c r="H156" s="102">
        <v>400000</v>
      </c>
      <c r="I156" s="8"/>
    </row>
    <row r="157" spans="1:9" ht="20.25" customHeight="1" thickBot="1">
      <c r="A157" s="10">
        <v>152</v>
      </c>
      <c r="B157" s="11" t="s">
        <v>243</v>
      </c>
      <c r="C157" s="46">
        <v>901</v>
      </c>
      <c r="D157" s="38" t="s">
        <v>54</v>
      </c>
      <c r="E157" s="38" t="s">
        <v>244</v>
      </c>
      <c r="F157" s="66"/>
      <c r="G157" s="102">
        <f>SUM(G158)</f>
        <v>150000</v>
      </c>
      <c r="H157" s="102">
        <f>SUM(H158)</f>
        <v>150000</v>
      </c>
      <c r="I157" s="8"/>
    </row>
    <row r="158" spans="1:9" ht="43.5" thickBot="1">
      <c r="A158" s="10">
        <v>153</v>
      </c>
      <c r="B158" s="11" t="s">
        <v>267</v>
      </c>
      <c r="C158" s="46">
        <v>901</v>
      </c>
      <c r="D158" s="38" t="s">
        <v>54</v>
      </c>
      <c r="E158" s="38" t="s">
        <v>244</v>
      </c>
      <c r="F158" s="66">
        <v>200</v>
      </c>
      <c r="G158" s="102">
        <v>150000</v>
      </c>
      <c r="H158" s="102">
        <v>150000</v>
      </c>
      <c r="I158" s="7"/>
    </row>
    <row r="159" spans="1:9" ht="132.75" customHeight="1" thickBot="1">
      <c r="A159" s="10">
        <v>154</v>
      </c>
      <c r="B159" s="9" t="s">
        <v>414</v>
      </c>
      <c r="C159" s="46">
        <v>901</v>
      </c>
      <c r="D159" s="38" t="s">
        <v>54</v>
      </c>
      <c r="E159" s="38" t="s">
        <v>417</v>
      </c>
      <c r="F159" s="66"/>
      <c r="G159" s="102">
        <f>SUM(G160)</f>
        <v>50000</v>
      </c>
      <c r="H159" s="102">
        <f>SUM(H160)</f>
        <v>50000</v>
      </c>
      <c r="I159" s="7"/>
    </row>
    <row r="160" spans="1:9" ht="43.5" thickBot="1">
      <c r="A160" s="10">
        <v>155</v>
      </c>
      <c r="B160" s="11" t="s">
        <v>267</v>
      </c>
      <c r="C160" s="46">
        <v>901</v>
      </c>
      <c r="D160" s="38" t="s">
        <v>54</v>
      </c>
      <c r="E160" s="38" t="s">
        <v>417</v>
      </c>
      <c r="F160" s="66">
        <v>200</v>
      </c>
      <c r="G160" s="102">
        <v>50000</v>
      </c>
      <c r="H160" s="102">
        <v>50000</v>
      </c>
      <c r="I160" s="7"/>
    </row>
    <row r="161" spans="1:9" ht="72" thickBot="1">
      <c r="A161" s="10">
        <v>156</v>
      </c>
      <c r="B161" s="120" t="s">
        <v>415</v>
      </c>
      <c r="C161" s="57">
        <v>901</v>
      </c>
      <c r="D161" s="38" t="s">
        <v>54</v>
      </c>
      <c r="E161" s="38" t="s">
        <v>418</v>
      </c>
      <c r="F161" s="66"/>
      <c r="G161" s="102">
        <f>SUM(G162)</f>
        <v>830000</v>
      </c>
      <c r="H161" s="102">
        <f>SUM(H162)</f>
        <v>830000</v>
      </c>
      <c r="I161" s="7"/>
    </row>
    <row r="162" spans="1:9" ht="43.5" thickBot="1">
      <c r="A162" s="10">
        <v>157</v>
      </c>
      <c r="B162" s="11" t="s">
        <v>267</v>
      </c>
      <c r="C162" s="46">
        <v>901</v>
      </c>
      <c r="D162" s="38" t="s">
        <v>54</v>
      </c>
      <c r="E162" s="38" t="s">
        <v>418</v>
      </c>
      <c r="F162" s="66">
        <v>200</v>
      </c>
      <c r="G162" s="102">
        <v>830000</v>
      </c>
      <c r="H162" s="102">
        <v>830000</v>
      </c>
      <c r="I162" s="7"/>
    </row>
    <row r="163" spans="1:9" ht="29.25" thickBot="1">
      <c r="A163" s="10">
        <v>158</v>
      </c>
      <c r="B163" s="11" t="s">
        <v>249</v>
      </c>
      <c r="C163" s="46">
        <v>901</v>
      </c>
      <c r="D163" s="48" t="s">
        <v>54</v>
      </c>
      <c r="E163" s="48" t="s">
        <v>74</v>
      </c>
      <c r="F163" s="66"/>
      <c r="G163" s="102">
        <f>SUM(G164)</f>
        <v>4100000</v>
      </c>
      <c r="H163" s="102">
        <f>SUM(H164)</f>
        <v>4100000</v>
      </c>
      <c r="I163" s="7"/>
    </row>
    <row r="164" spans="1:9" ht="43.5" thickBot="1">
      <c r="A164" s="10">
        <v>159</v>
      </c>
      <c r="B164" s="11" t="s">
        <v>73</v>
      </c>
      <c r="C164" s="46">
        <v>901</v>
      </c>
      <c r="D164" s="38" t="s">
        <v>54</v>
      </c>
      <c r="E164" s="38" t="s">
        <v>75</v>
      </c>
      <c r="F164" s="66"/>
      <c r="G164" s="103">
        <f>SUM(G165,G166)</f>
        <v>4100000</v>
      </c>
      <c r="H164" s="103">
        <f>SUM(H165,H166)</f>
        <v>4100000</v>
      </c>
      <c r="I164" s="7"/>
    </row>
    <row r="165" spans="1:9" ht="104.25" customHeight="1" thickBot="1">
      <c r="A165" s="10">
        <v>160</v>
      </c>
      <c r="B165" s="11" t="s">
        <v>268</v>
      </c>
      <c r="C165" s="46">
        <v>901</v>
      </c>
      <c r="D165" s="38" t="s">
        <v>54</v>
      </c>
      <c r="E165" s="38" t="s">
        <v>75</v>
      </c>
      <c r="F165" s="66">
        <v>100</v>
      </c>
      <c r="G165" s="103">
        <v>4040000</v>
      </c>
      <c r="H165" s="103">
        <v>4040000</v>
      </c>
      <c r="I165" s="7"/>
    </row>
    <row r="166" spans="1:9" ht="51" customHeight="1" thickBot="1">
      <c r="A166" s="10">
        <v>161</v>
      </c>
      <c r="B166" s="11" t="s">
        <v>267</v>
      </c>
      <c r="C166" s="46">
        <v>901</v>
      </c>
      <c r="D166" s="38" t="s">
        <v>54</v>
      </c>
      <c r="E166" s="38" t="s">
        <v>75</v>
      </c>
      <c r="F166" s="66">
        <v>200</v>
      </c>
      <c r="G166" s="103">
        <v>60000</v>
      </c>
      <c r="H166" s="103">
        <v>60000</v>
      </c>
      <c r="I166" s="7"/>
    </row>
    <row r="167" spans="1:9" ht="29.25" thickBot="1">
      <c r="A167" s="10">
        <v>162</v>
      </c>
      <c r="B167" s="11" t="s">
        <v>376</v>
      </c>
      <c r="C167" s="46">
        <v>901</v>
      </c>
      <c r="D167" s="38" t="s">
        <v>55</v>
      </c>
      <c r="E167" s="38"/>
      <c r="F167" s="66"/>
      <c r="G167" s="102">
        <f>SUM(G168,G176,G188)</f>
        <v>25492890</v>
      </c>
      <c r="H167" s="102">
        <f>SUM(H168,H176,H188)</f>
        <v>25492890</v>
      </c>
      <c r="I167" s="7"/>
    </row>
    <row r="168" spans="1:9" ht="15.75" thickBot="1">
      <c r="A168" s="10">
        <v>163</v>
      </c>
      <c r="B168" s="11" t="s">
        <v>7</v>
      </c>
      <c r="C168" s="46">
        <v>901</v>
      </c>
      <c r="D168" s="38" t="s">
        <v>56</v>
      </c>
      <c r="E168" s="38"/>
      <c r="F168" s="66"/>
      <c r="G168" s="102">
        <f>SUM(G169,G173)</f>
        <v>5297000</v>
      </c>
      <c r="H168" s="102">
        <f>SUM(H169,H173)</f>
        <v>5297000</v>
      </c>
      <c r="I168" s="7"/>
    </row>
    <row r="169" spans="1:9" ht="60.75" customHeight="1" thickBot="1">
      <c r="A169" s="10">
        <v>164</v>
      </c>
      <c r="B169" s="11" t="s">
        <v>344</v>
      </c>
      <c r="C169" s="46">
        <v>901</v>
      </c>
      <c r="D169" s="38" t="s">
        <v>56</v>
      </c>
      <c r="E169" s="38" t="s">
        <v>80</v>
      </c>
      <c r="F169" s="67"/>
      <c r="G169" s="102">
        <f>SUM(G170)</f>
        <v>4873000</v>
      </c>
      <c r="H169" s="102">
        <f>SUM(H170)</f>
        <v>4873000</v>
      </c>
      <c r="I169" s="7"/>
    </row>
    <row r="170" spans="1:9" ht="75" customHeight="1" thickBot="1">
      <c r="A170" s="10">
        <v>165</v>
      </c>
      <c r="B170" s="11" t="s">
        <v>352</v>
      </c>
      <c r="C170" s="46">
        <v>901</v>
      </c>
      <c r="D170" s="38" t="s">
        <v>56</v>
      </c>
      <c r="E170" s="38" t="s">
        <v>99</v>
      </c>
      <c r="F170" s="67"/>
      <c r="G170" s="102">
        <f>SUM(G171,)</f>
        <v>4873000</v>
      </c>
      <c r="H170" s="102">
        <f>SUM(H171,)</f>
        <v>4873000</v>
      </c>
      <c r="I170" s="7"/>
    </row>
    <row r="171" spans="1:9" ht="43.5" thickBot="1">
      <c r="A171" s="10">
        <v>166</v>
      </c>
      <c r="B171" s="10" t="s">
        <v>285</v>
      </c>
      <c r="C171" s="46">
        <v>901</v>
      </c>
      <c r="D171" s="38" t="s">
        <v>56</v>
      </c>
      <c r="E171" s="85" t="s">
        <v>310</v>
      </c>
      <c r="F171" s="66"/>
      <c r="G171" s="102">
        <f>SUM(G172)</f>
        <v>4873000</v>
      </c>
      <c r="H171" s="102">
        <f>SUM(H172)</f>
        <v>4873000</v>
      </c>
      <c r="I171" s="7"/>
    </row>
    <row r="172" spans="1:9" ht="43.5" thickBot="1">
      <c r="A172" s="10">
        <v>167</v>
      </c>
      <c r="B172" s="11" t="s">
        <v>284</v>
      </c>
      <c r="C172" s="46">
        <v>901</v>
      </c>
      <c r="D172" s="38" t="s">
        <v>56</v>
      </c>
      <c r="E172" s="85" t="s">
        <v>310</v>
      </c>
      <c r="F172" s="66">
        <v>400</v>
      </c>
      <c r="G172" s="102">
        <v>4873000</v>
      </c>
      <c r="H172" s="102">
        <v>4873000</v>
      </c>
      <c r="I172" s="7"/>
    </row>
    <row r="173" spans="1:9" ht="29.25" thickBot="1">
      <c r="A173" s="10">
        <v>168</v>
      </c>
      <c r="B173" s="11" t="s">
        <v>249</v>
      </c>
      <c r="C173" s="46">
        <v>901</v>
      </c>
      <c r="D173" s="38" t="s">
        <v>56</v>
      </c>
      <c r="E173" s="38" t="s">
        <v>74</v>
      </c>
      <c r="F173" s="66"/>
      <c r="G173" s="102">
        <f>SUM(G174)</f>
        <v>424000</v>
      </c>
      <c r="H173" s="102">
        <f>SUM(H174)</f>
        <v>424000</v>
      </c>
      <c r="I173" s="7"/>
    </row>
    <row r="174" spans="1:9" ht="35.25" customHeight="1" thickBot="1">
      <c r="A174" s="10">
        <v>169</v>
      </c>
      <c r="B174" s="11" t="s">
        <v>445</v>
      </c>
      <c r="C174" s="46">
        <v>901</v>
      </c>
      <c r="D174" s="38" t="s">
        <v>56</v>
      </c>
      <c r="E174" s="38" t="s">
        <v>100</v>
      </c>
      <c r="F174" s="66"/>
      <c r="G174" s="102">
        <f>SUM(G175)</f>
        <v>424000</v>
      </c>
      <c r="H174" s="102">
        <f>SUM(H175)</f>
        <v>424000</v>
      </c>
      <c r="I174" s="7"/>
    </row>
    <row r="175" spans="1:9" ht="43.5" thickBot="1">
      <c r="A175" s="10">
        <v>170</v>
      </c>
      <c r="B175" s="11" t="s">
        <v>267</v>
      </c>
      <c r="C175" s="46">
        <v>901</v>
      </c>
      <c r="D175" s="38" t="s">
        <v>56</v>
      </c>
      <c r="E175" s="38" t="s">
        <v>100</v>
      </c>
      <c r="F175" s="66">
        <v>200</v>
      </c>
      <c r="G175" s="102">
        <v>424000</v>
      </c>
      <c r="H175" s="102">
        <v>424000</v>
      </c>
      <c r="I175" s="7"/>
    </row>
    <row r="176" spans="1:9" ht="15.75" thickBot="1">
      <c r="A176" s="10">
        <v>171</v>
      </c>
      <c r="B176" s="11" t="s">
        <v>8</v>
      </c>
      <c r="C176" s="46">
        <v>901</v>
      </c>
      <c r="D176" s="38" t="s">
        <v>57</v>
      </c>
      <c r="E176" s="38"/>
      <c r="F176" s="66"/>
      <c r="G176" s="102">
        <f>SUM(G177,G185)</f>
        <v>8035000</v>
      </c>
      <c r="H176" s="102">
        <f>SUM(H177,H185)</f>
        <v>8035000</v>
      </c>
      <c r="I176" s="7"/>
    </row>
    <row r="177" spans="1:9" ht="64.5" customHeight="1" thickBot="1">
      <c r="A177" s="10">
        <v>172</v>
      </c>
      <c r="B177" s="11" t="s">
        <v>344</v>
      </c>
      <c r="C177" s="46">
        <v>901</v>
      </c>
      <c r="D177" s="38" t="s">
        <v>57</v>
      </c>
      <c r="E177" s="38" t="s">
        <v>80</v>
      </c>
      <c r="F177" s="66"/>
      <c r="G177" s="102">
        <f>SUM(G178)</f>
        <v>8000000</v>
      </c>
      <c r="H177" s="102">
        <f>SUM(H178)</f>
        <v>8000000</v>
      </c>
      <c r="I177" s="7"/>
    </row>
    <row r="178" spans="1:9" ht="72" customHeight="1" thickBot="1">
      <c r="A178" s="10">
        <v>173</v>
      </c>
      <c r="B178" s="11" t="s">
        <v>352</v>
      </c>
      <c r="C178" s="46">
        <v>901</v>
      </c>
      <c r="D178" s="38" t="s">
        <v>57</v>
      </c>
      <c r="E178" s="38" t="s">
        <v>99</v>
      </c>
      <c r="F178" s="67"/>
      <c r="G178" s="102">
        <f>SUM(G179,G181,G183)</f>
        <v>8000000</v>
      </c>
      <c r="H178" s="102">
        <f>SUM(H179,H181,H183)</f>
        <v>8000000</v>
      </c>
      <c r="I178" s="7"/>
    </row>
    <row r="179" spans="1:9" ht="72" thickBot="1">
      <c r="A179" s="10">
        <v>174</v>
      </c>
      <c r="B179" s="80" t="s">
        <v>300</v>
      </c>
      <c r="C179" s="46">
        <v>901</v>
      </c>
      <c r="D179" s="38" t="s">
        <v>57</v>
      </c>
      <c r="E179" s="38" t="s">
        <v>175</v>
      </c>
      <c r="F179" s="66"/>
      <c r="G179" s="102">
        <f>SUM(G180)</f>
        <v>3000000</v>
      </c>
      <c r="H179" s="102">
        <f>SUM(H180)</f>
        <v>3000000</v>
      </c>
      <c r="I179" s="7"/>
    </row>
    <row r="180" spans="1:9" ht="43.5" thickBot="1">
      <c r="A180" s="10">
        <v>175</v>
      </c>
      <c r="B180" s="11" t="s">
        <v>267</v>
      </c>
      <c r="C180" s="46">
        <v>901</v>
      </c>
      <c r="D180" s="38" t="s">
        <v>57</v>
      </c>
      <c r="E180" s="38" t="s">
        <v>175</v>
      </c>
      <c r="F180" s="66">
        <v>200</v>
      </c>
      <c r="G180" s="102">
        <v>3000000</v>
      </c>
      <c r="H180" s="102">
        <v>3000000</v>
      </c>
      <c r="I180" s="7"/>
    </row>
    <row r="181" spans="1:9" ht="43.5" thickBot="1">
      <c r="A181" s="10">
        <v>176</v>
      </c>
      <c r="B181" s="80" t="s">
        <v>144</v>
      </c>
      <c r="C181" s="46">
        <v>901</v>
      </c>
      <c r="D181" s="38" t="s">
        <v>57</v>
      </c>
      <c r="E181" s="38" t="s">
        <v>176</v>
      </c>
      <c r="F181" s="66"/>
      <c r="G181" s="102">
        <f>SUM(G182)</f>
        <v>3000000</v>
      </c>
      <c r="H181" s="102">
        <f>SUM(H182)</f>
        <v>3000000</v>
      </c>
      <c r="I181" s="7"/>
    </row>
    <row r="182" spans="1:9" ht="44.25" customHeight="1" thickBot="1">
      <c r="A182" s="10">
        <v>177</v>
      </c>
      <c r="B182" s="11" t="s">
        <v>267</v>
      </c>
      <c r="C182" s="46">
        <v>901</v>
      </c>
      <c r="D182" s="38" t="s">
        <v>57</v>
      </c>
      <c r="E182" s="38" t="s">
        <v>176</v>
      </c>
      <c r="F182" s="66">
        <v>200</v>
      </c>
      <c r="G182" s="102">
        <v>3000000</v>
      </c>
      <c r="H182" s="102">
        <v>3000000</v>
      </c>
      <c r="I182" s="7"/>
    </row>
    <row r="183" spans="1:9" ht="57.75" thickBot="1">
      <c r="A183" s="10">
        <v>178</v>
      </c>
      <c r="B183" s="11" t="s">
        <v>286</v>
      </c>
      <c r="C183" s="46">
        <v>901</v>
      </c>
      <c r="D183" s="38" t="s">
        <v>57</v>
      </c>
      <c r="E183" s="38" t="s">
        <v>287</v>
      </c>
      <c r="F183" s="66"/>
      <c r="G183" s="102">
        <f>SUM(G184)</f>
        <v>2000000</v>
      </c>
      <c r="H183" s="102">
        <f>SUM(H184)</f>
        <v>2000000</v>
      </c>
      <c r="I183" s="7"/>
    </row>
    <row r="184" spans="1:9" ht="43.5" thickBot="1">
      <c r="A184" s="10">
        <v>179</v>
      </c>
      <c r="B184" s="11" t="s">
        <v>267</v>
      </c>
      <c r="C184" s="46">
        <v>901</v>
      </c>
      <c r="D184" s="38" t="s">
        <v>57</v>
      </c>
      <c r="E184" s="38" t="s">
        <v>287</v>
      </c>
      <c r="F184" s="66">
        <v>200</v>
      </c>
      <c r="G184" s="102">
        <v>2000000</v>
      </c>
      <c r="H184" s="102">
        <v>2000000</v>
      </c>
      <c r="I184" s="7"/>
    </row>
    <row r="185" spans="1:9" ht="29.25" thickBot="1">
      <c r="A185" s="10">
        <v>180</v>
      </c>
      <c r="B185" s="11" t="s">
        <v>249</v>
      </c>
      <c r="C185" s="46">
        <v>901</v>
      </c>
      <c r="D185" s="38" t="s">
        <v>57</v>
      </c>
      <c r="E185" s="38" t="s">
        <v>74</v>
      </c>
      <c r="F185" s="66"/>
      <c r="G185" s="103">
        <f>SUM(G186)</f>
        <v>35000</v>
      </c>
      <c r="H185" s="103">
        <f>SUM(H186)</f>
        <v>35000</v>
      </c>
      <c r="I185" s="7"/>
    </row>
    <row r="186" spans="1:9" ht="114.75" thickBot="1">
      <c r="A186" s="10">
        <v>181</v>
      </c>
      <c r="B186" s="11" t="s">
        <v>393</v>
      </c>
      <c r="C186" s="46">
        <v>901</v>
      </c>
      <c r="D186" s="38" t="s">
        <v>57</v>
      </c>
      <c r="E186" s="38" t="s">
        <v>394</v>
      </c>
      <c r="F186" s="66"/>
      <c r="G186" s="103">
        <f>SUM(G187)</f>
        <v>35000</v>
      </c>
      <c r="H186" s="103">
        <f>SUM(H187)</f>
        <v>35000</v>
      </c>
      <c r="I186" s="7"/>
    </row>
    <row r="187" spans="1:9" ht="15.75" thickBot="1">
      <c r="A187" s="10">
        <v>182</v>
      </c>
      <c r="B187" s="11" t="s">
        <v>266</v>
      </c>
      <c r="C187" s="46">
        <v>901</v>
      </c>
      <c r="D187" s="38" t="s">
        <v>57</v>
      </c>
      <c r="E187" s="38" t="s">
        <v>394</v>
      </c>
      <c r="F187" s="66">
        <v>800</v>
      </c>
      <c r="G187" s="103">
        <v>35000</v>
      </c>
      <c r="H187" s="103">
        <v>35000</v>
      </c>
      <c r="I187" s="7"/>
    </row>
    <row r="188" spans="1:9" ht="15.75" thickBot="1">
      <c r="A188" s="10">
        <v>183</v>
      </c>
      <c r="B188" s="11" t="s">
        <v>9</v>
      </c>
      <c r="C188" s="46">
        <v>901</v>
      </c>
      <c r="D188" s="38" t="s">
        <v>58</v>
      </c>
      <c r="E188" s="38"/>
      <c r="F188" s="66"/>
      <c r="G188" s="102">
        <f>SUM(G189,)</f>
        <v>12160890</v>
      </c>
      <c r="H188" s="102">
        <f>SUM(H189,)</f>
        <v>12160890</v>
      </c>
      <c r="I188" s="7"/>
    </row>
    <row r="189" spans="1:9" ht="57.75" thickBot="1">
      <c r="A189" s="10">
        <v>184</v>
      </c>
      <c r="B189" s="11" t="s">
        <v>344</v>
      </c>
      <c r="C189" s="46">
        <v>901</v>
      </c>
      <c r="D189" s="38" t="s">
        <v>58</v>
      </c>
      <c r="E189" s="38" t="s">
        <v>80</v>
      </c>
      <c r="F189" s="67"/>
      <c r="G189" s="102">
        <f>SUM(G190)</f>
        <v>12160890</v>
      </c>
      <c r="H189" s="102">
        <f>SUM(H190)</f>
        <v>12160890</v>
      </c>
      <c r="I189" s="7"/>
    </row>
    <row r="190" spans="1:9" ht="79.5" customHeight="1" thickBot="1">
      <c r="A190" s="10">
        <v>185</v>
      </c>
      <c r="B190" s="11" t="s">
        <v>352</v>
      </c>
      <c r="C190" s="46">
        <v>901</v>
      </c>
      <c r="D190" s="38" t="s">
        <v>58</v>
      </c>
      <c r="E190" s="38" t="s">
        <v>99</v>
      </c>
      <c r="F190" s="67"/>
      <c r="G190" s="102">
        <f>SUM(G191,G193,G195,G197,G199,G201,)</f>
        <v>12160890</v>
      </c>
      <c r="H190" s="102">
        <f>SUM(H191,H193,H195,H197,H199,H201,)</f>
        <v>12160890</v>
      </c>
      <c r="I190" s="7"/>
    </row>
    <row r="191" spans="1:9" ht="21.75" customHeight="1" thickBot="1">
      <c r="A191" s="10">
        <v>186</v>
      </c>
      <c r="B191" s="11" t="s">
        <v>10</v>
      </c>
      <c r="C191" s="46">
        <v>901</v>
      </c>
      <c r="D191" s="38" t="s">
        <v>58</v>
      </c>
      <c r="E191" s="38" t="s">
        <v>177</v>
      </c>
      <c r="F191" s="67"/>
      <c r="G191" s="102">
        <f>SUM(G192)</f>
        <v>7856890</v>
      </c>
      <c r="H191" s="102">
        <f>SUM(H192)</f>
        <v>7856890</v>
      </c>
      <c r="I191" s="7"/>
    </row>
    <row r="192" spans="1:9" ht="43.5" thickBot="1">
      <c r="A192" s="10">
        <v>187</v>
      </c>
      <c r="B192" s="11" t="s">
        <v>267</v>
      </c>
      <c r="C192" s="46">
        <v>901</v>
      </c>
      <c r="D192" s="38" t="s">
        <v>58</v>
      </c>
      <c r="E192" s="38" t="s">
        <v>177</v>
      </c>
      <c r="F192" s="66">
        <v>200</v>
      </c>
      <c r="G192" s="102">
        <v>7856890</v>
      </c>
      <c r="H192" s="102">
        <v>7856890</v>
      </c>
      <c r="I192" s="7"/>
    </row>
    <row r="193" spans="1:9" ht="15.75" thickBot="1">
      <c r="A193" s="10">
        <v>188</v>
      </c>
      <c r="B193" s="11" t="s">
        <v>171</v>
      </c>
      <c r="C193" s="46">
        <v>901</v>
      </c>
      <c r="D193" s="38" t="s">
        <v>58</v>
      </c>
      <c r="E193" s="38" t="s">
        <v>178</v>
      </c>
      <c r="F193" s="67"/>
      <c r="G193" s="102">
        <f>SUM(G194)</f>
        <v>1254000</v>
      </c>
      <c r="H193" s="102">
        <f>SUM(H194)</f>
        <v>1254000</v>
      </c>
      <c r="I193" s="7"/>
    </row>
    <row r="194" spans="1:9" ht="43.5" thickBot="1">
      <c r="A194" s="10">
        <v>189</v>
      </c>
      <c r="B194" s="11" t="s">
        <v>267</v>
      </c>
      <c r="C194" s="57">
        <v>901</v>
      </c>
      <c r="D194" s="38" t="s">
        <v>58</v>
      </c>
      <c r="E194" s="38" t="s">
        <v>178</v>
      </c>
      <c r="F194" s="66">
        <v>200</v>
      </c>
      <c r="G194" s="102">
        <v>1254000</v>
      </c>
      <c r="H194" s="102">
        <v>1254000</v>
      </c>
      <c r="I194" s="7"/>
    </row>
    <row r="195" spans="1:9" ht="30" thickBot="1">
      <c r="A195" s="10">
        <v>190</v>
      </c>
      <c r="B195" s="29" t="s">
        <v>440</v>
      </c>
      <c r="C195" s="46">
        <v>901</v>
      </c>
      <c r="D195" s="38" t="s">
        <v>58</v>
      </c>
      <c r="E195" s="38" t="s">
        <v>419</v>
      </c>
      <c r="F195" s="66"/>
      <c r="G195" s="103">
        <f>SUM(G196)</f>
        <v>150000</v>
      </c>
      <c r="H195" s="103">
        <f>SUM(H196)</f>
        <v>150000</v>
      </c>
      <c r="I195" s="7"/>
    </row>
    <row r="196" spans="1:9" ht="43.5" thickBot="1">
      <c r="A196" s="10">
        <v>191</v>
      </c>
      <c r="B196" s="11" t="s">
        <v>267</v>
      </c>
      <c r="C196" s="46">
        <v>901</v>
      </c>
      <c r="D196" s="38" t="s">
        <v>58</v>
      </c>
      <c r="E196" s="38" t="s">
        <v>419</v>
      </c>
      <c r="F196" s="66">
        <v>200</v>
      </c>
      <c r="G196" s="103">
        <v>150000</v>
      </c>
      <c r="H196" s="103">
        <v>150000</v>
      </c>
      <c r="I196" s="7"/>
    </row>
    <row r="197" spans="1:9" ht="29.25" thickBot="1">
      <c r="A197" s="10">
        <v>192</v>
      </c>
      <c r="B197" s="121" t="s">
        <v>420</v>
      </c>
      <c r="C197" s="46">
        <v>901</v>
      </c>
      <c r="D197" s="38" t="s">
        <v>58</v>
      </c>
      <c r="E197" s="38" t="s">
        <v>421</v>
      </c>
      <c r="F197" s="66"/>
      <c r="G197" s="103">
        <f>SUM(G198)</f>
        <v>300000</v>
      </c>
      <c r="H197" s="103">
        <f>SUM(H198)</f>
        <v>300000</v>
      </c>
      <c r="I197" s="7"/>
    </row>
    <row r="198" spans="1:9" ht="43.5" thickBot="1">
      <c r="A198" s="10">
        <v>193</v>
      </c>
      <c r="B198" s="11" t="s">
        <v>267</v>
      </c>
      <c r="C198" s="46">
        <v>901</v>
      </c>
      <c r="D198" s="38" t="s">
        <v>58</v>
      </c>
      <c r="E198" s="38" t="s">
        <v>421</v>
      </c>
      <c r="F198" s="66">
        <v>200</v>
      </c>
      <c r="G198" s="103">
        <v>300000</v>
      </c>
      <c r="H198" s="103">
        <v>300000</v>
      </c>
      <c r="I198" s="7"/>
    </row>
    <row r="199" spans="1:9" s="84" customFormat="1" ht="35.25" customHeight="1" thickBot="1">
      <c r="A199" s="10">
        <v>194</v>
      </c>
      <c r="B199" s="80" t="s">
        <v>306</v>
      </c>
      <c r="C199" s="95">
        <v>901</v>
      </c>
      <c r="D199" s="47" t="s">
        <v>58</v>
      </c>
      <c r="E199" s="47" t="s">
        <v>179</v>
      </c>
      <c r="F199" s="68"/>
      <c r="G199" s="103">
        <f>SUM(G200)</f>
        <v>200000</v>
      </c>
      <c r="H199" s="103">
        <f>SUM(H200)</f>
        <v>200000</v>
      </c>
      <c r="I199" s="83"/>
    </row>
    <row r="200" spans="1:9" ht="43.5" thickBot="1">
      <c r="A200" s="10">
        <v>195</v>
      </c>
      <c r="B200" s="11" t="s">
        <v>267</v>
      </c>
      <c r="C200" s="46">
        <v>901</v>
      </c>
      <c r="D200" s="38" t="s">
        <v>58</v>
      </c>
      <c r="E200" s="38" t="s">
        <v>179</v>
      </c>
      <c r="F200" s="66">
        <v>200</v>
      </c>
      <c r="G200" s="102">
        <v>200000</v>
      </c>
      <c r="H200" s="102">
        <v>200000</v>
      </c>
      <c r="I200" s="7"/>
    </row>
    <row r="201" spans="1:9" ht="86.25" thickBot="1">
      <c r="A201" s="10">
        <v>196</v>
      </c>
      <c r="B201" s="42" t="s">
        <v>288</v>
      </c>
      <c r="C201" s="37">
        <v>901</v>
      </c>
      <c r="D201" s="38" t="s">
        <v>58</v>
      </c>
      <c r="E201" s="38" t="s">
        <v>289</v>
      </c>
      <c r="F201" s="66"/>
      <c r="G201" s="102">
        <f>SUM(G202)</f>
        <v>2400000</v>
      </c>
      <c r="H201" s="102">
        <f>SUM(H202)</f>
        <v>2400000</v>
      </c>
      <c r="I201" s="7"/>
    </row>
    <row r="202" spans="1:9" ht="43.5" thickBot="1">
      <c r="A202" s="10">
        <v>197</v>
      </c>
      <c r="B202" s="11" t="s">
        <v>267</v>
      </c>
      <c r="C202" s="37">
        <v>901</v>
      </c>
      <c r="D202" s="38" t="s">
        <v>58</v>
      </c>
      <c r="E202" s="38" t="s">
        <v>289</v>
      </c>
      <c r="F202" s="66">
        <v>200</v>
      </c>
      <c r="G202" s="102">
        <v>2400000</v>
      </c>
      <c r="H202" s="102">
        <v>2400000</v>
      </c>
      <c r="I202" s="7"/>
    </row>
    <row r="203" spans="1:9" ht="29.25" thickBot="1">
      <c r="A203" s="10">
        <v>198</v>
      </c>
      <c r="B203" s="11" t="s">
        <v>377</v>
      </c>
      <c r="C203" s="46">
        <v>901</v>
      </c>
      <c r="D203" s="38" t="s">
        <v>59</v>
      </c>
      <c r="E203" s="38"/>
      <c r="F203" s="66"/>
      <c r="G203" s="102">
        <f>SUM(G204,G213)</f>
        <v>1350000</v>
      </c>
      <c r="H203" s="102">
        <f>SUM(H204,H213)</f>
        <v>1350000</v>
      </c>
      <c r="I203" s="7"/>
    </row>
    <row r="204" spans="1:9" ht="42" customHeight="1" thickBot="1">
      <c r="A204" s="10">
        <v>199</v>
      </c>
      <c r="B204" s="11" t="s">
        <v>25</v>
      </c>
      <c r="C204" s="46">
        <v>901</v>
      </c>
      <c r="D204" s="38" t="s">
        <v>60</v>
      </c>
      <c r="E204" s="38"/>
      <c r="F204" s="66"/>
      <c r="G204" s="102">
        <f>SUM(G205)</f>
        <v>450000</v>
      </c>
      <c r="H204" s="102">
        <f>SUM(H205)</f>
        <v>450000</v>
      </c>
      <c r="I204" s="7"/>
    </row>
    <row r="205" spans="1:9" ht="57.75" thickBot="1">
      <c r="A205" s="10">
        <v>200</v>
      </c>
      <c r="B205" s="11" t="s">
        <v>353</v>
      </c>
      <c r="C205" s="46">
        <v>901</v>
      </c>
      <c r="D205" s="38" t="s">
        <v>60</v>
      </c>
      <c r="E205" s="38" t="s">
        <v>80</v>
      </c>
      <c r="F205" s="67"/>
      <c r="G205" s="102">
        <f>SUM(G206)</f>
        <v>450000</v>
      </c>
      <c r="H205" s="102">
        <f>SUM(H206)</f>
        <v>450000</v>
      </c>
      <c r="I205" s="7"/>
    </row>
    <row r="206" spans="1:9" ht="53.25" customHeight="1" thickBot="1">
      <c r="A206" s="10">
        <v>201</v>
      </c>
      <c r="B206" s="11" t="s">
        <v>349</v>
      </c>
      <c r="C206" s="46">
        <v>901</v>
      </c>
      <c r="D206" s="38" t="s">
        <v>60</v>
      </c>
      <c r="E206" s="38" t="s">
        <v>95</v>
      </c>
      <c r="F206" s="66"/>
      <c r="G206" s="102">
        <f>SUM(G207,G209,G211)</f>
        <v>450000</v>
      </c>
      <c r="H206" s="102">
        <f>SUM(H207,H209,H211)</f>
        <v>450000</v>
      </c>
      <c r="I206" s="7"/>
    </row>
    <row r="207" spans="1:9" ht="36" customHeight="1" thickBot="1">
      <c r="A207" s="10">
        <v>202</v>
      </c>
      <c r="B207" s="11" t="s">
        <v>422</v>
      </c>
      <c r="C207" s="46">
        <v>901</v>
      </c>
      <c r="D207" s="38" t="s">
        <v>60</v>
      </c>
      <c r="E207" s="38" t="s">
        <v>423</v>
      </c>
      <c r="F207" s="66"/>
      <c r="G207" s="103">
        <f>SUM(G208)</f>
        <v>230000</v>
      </c>
      <c r="H207" s="103">
        <f>SUM(H208)</f>
        <v>230000</v>
      </c>
      <c r="I207" s="7"/>
    </row>
    <row r="208" spans="1:9" ht="53.25" customHeight="1" thickBot="1">
      <c r="A208" s="10">
        <v>203</v>
      </c>
      <c r="B208" s="11" t="s">
        <v>267</v>
      </c>
      <c r="C208" s="46">
        <v>901</v>
      </c>
      <c r="D208" s="38" t="s">
        <v>60</v>
      </c>
      <c r="E208" s="38" t="s">
        <v>423</v>
      </c>
      <c r="F208" s="66">
        <v>200</v>
      </c>
      <c r="G208" s="103">
        <v>230000</v>
      </c>
      <c r="H208" s="103">
        <v>230000</v>
      </c>
      <c r="I208" s="7"/>
    </row>
    <row r="209" spans="1:9" s="84" customFormat="1" ht="60" customHeight="1" thickBot="1">
      <c r="A209" s="10">
        <v>204</v>
      </c>
      <c r="B209" s="29" t="s">
        <v>326</v>
      </c>
      <c r="C209" s="95">
        <v>901</v>
      </c>
      <c r="D209" s="87" t="s">
        <v>60</v>
      </c>
      <c r="E209" s="87" t="s">
        <v>304</v>
      </c>
      <c r="F209" s="96"/>
      <c r="G209" s="106">
        <f>SUM(G210)</f>
        <v>190000</v>
      </c>
      <c r="H209" s="106">
        <f>SUM(H210)</f>
        <v>190000</v>
      </c>
      <c r="I209" s="83"/>
    </row>
    <row r="210" spans="1:9" ht="51" customHeight="1" thickBot="1">
      <c r="A210" s="10">
        <v>205</v>
      </c>
      <c r="B210" s="11" t="s">
        <v>267</v>
      </c>
      <c r="C210" s="46">
        <v>901</v>
      </c>
      <c r="D210" s="38" t="s">
        <v>60</v>
      </c>
      <c r="E210" s="38" t="s">
        <v>304</v>
      </c>
      <c r="F210" s="66">
        <v>200</v>
      </c>
      <c r="G210" s="102">
        <v>190000</v>
      </c>
      <c r="H210" s="102">
        <v>190000</v>
      </c>
      <c r="I210" s="7"/>
    </row>
    <row r="211" spans="1:9" ht="36" customHeight="1" thickBot="1">
      <c r="A211" s="10">
        <v>206</v>
      </c>
      <c r="B211" s="45" t="s">
        <v>101</v>
      </c>
      <c r="C211" s="46">
        <v>901</v>
      </c>
      <c r="D211" s="38" t="s">
        <v>60</v>
      </c>
      <c r="E211" s="38" t="s">
        <v>180</v>
      </c>
      <c r="F211" s="66"/>
      <c r="G211" s="102">
        <f>SUM(G212)</f>
        <v>30000</v>
      </c>
      <c r="H211" s="102">
        <f>SUM(H212)</f>
        <v>30000</v>
      </c>
      <c r="I211" s="7"/>
    </row>
    <row r="212" spans="1:9" ht="43.5" thickBot="1">
      <c r="A212" s="10">
        <v>207</v>
      </c>
      <c r="B212" s="11" t="s">
        <v>267</v>
      </c>
      <c r="C212" s="46">
        <v>901</v>
      </c>
      <c r="D212" s="38" t="s">
        <v>60</v>
      </c>
      <c r="E212" s="38" t="s">
        <v>180</v>
      </c>
      <c r="F212" s="66">
        <v>200</v>
      </c>
      <c r="G212" s="102">
        <v>30000</v>
      </c>
      <c r="H212" s="102">
        <v>30000</v>
      </c>
      <c r="I212" s="7"/>
    </row>
    <row r="213" spans="1:9" ht="33.75" customHeight="1" thickBot="1">
      <c r="A213" s="10">
        <v>208</v>
      </c>
      <c r="B213" s="11" t="s">
        <v>272</v>
      </c>
      <c r="C213" s="57">
        <v>901</v>
      </c>
      <c r="D213" s="38" t="s">
        <v>274</v>
      </c>
      <c r="E213" s="38"/>
      <c r="F213" s="66"/>
      <c r="G213" s="102">
        <f t="shared" ref="G213:H216" si="7">G214</f>
        <v>900000</v>
      </c>
      <c r="H213" s="102">
        <f t="shared" si="7"/>
        <v>900000</v>
      </c>
      <c r="I213" s="7"/>
    </row>
    <row r="214" spans="1:9" ht="57.75" thickBot="1">
      <c r="A214" s="10">
        <v>209</v>
      </c>
      <c r="B214" s="11" t="s">
        <v>353</v>
      </c>
      <c r="C214" s="46">
        <v>901</v>
      </c>
      <c r="D214" s="36" t="s">
        <v>274</v>
      </c>
      <c r="E214" s="38" t="s">
        <v>80</v>
      </c>
      <c r="F214" s="66"/>
      <c r="G214" s="107">
        <f t="shared" si="7"/>
        <v>900000</v>
      </c>
      <c r="H214" s="107">
        <f t="shared" si="7"/>
        <v>900000</v>
      </c>
      <c r="I214" s="7"/>
    </row>
    <row r="215" spans="1:9" ht="44.25" customHeight="1" thickBot="1">
      <c r="A215" s="10">
        <v>210</v>
      </c>
      <c r="B215" s="11" t="s">
        <v>349</v>
      </c>
      <c r="C215" s="46">
        <v>901</v>
      </c>
      <c r="D215" s="36" t="s">
        <v>274</v>
      </c>
      <c r="E215" s="38" t="s">
        <v>95</v>
      </c>
      <c r="F215" s="66"/>
      <c r="G215" s="107">
        <f t="shared" si="7"/>
        <v>900000</v>
      </c>
      <c r="H215" s="107">
        <f t="shared" si="7"/>
        <v>900000</v>
      </c>
      <c r="I215" s="7"/>
    </row>
    <row r="216" spans="1:9" s="84" customFormat="1" ht="29.25" thickBot="1">
      <c r="A216" s="10">
        <v>211</v>
      </c>
      <c r="B216" s="80" t="s">
        <v>273</v>
      </c>
      <c r="C216" s="95">
        <v>901</v>
      </c>
      <c r="D216" s="82" t="s">
        <v>274</v>
      </c>
      <c r="E216" s="47" t="s">
        <v>275</v>
      </c>
      <c r="F216" s="68"/>
      <c r="G216" s="108">
        <f t="shared" si="7"/>
        <v>900000</v>
      </c>
      <c r="H216" s="108">
        <f t="shared" si="7"/>
        <v>900000</v>
      </c>
      <c r="I216" s="83"/>
    </row>
    <row r="217" spans="1:9" ht="43.5" thickBot="1">
      <c r="A217" s="10">
        <v>212</v>
      </c>
      <c r="B217" s="11" t="s">
        <v>267</v>
      </c>
      <c r="C217" s="46">
        <v>901</v>
      </c>
      <c r="D217" s="36" t="s">
        <v>274</v>
      </c>
      <c r="E217" s="38" t="s">
        <v>275</v>
      </c>
      <c r="F217" s="66">
        <v>200</v>
      </c>
      <c r="G217" s="107">
        <v>900000</v>
      </c>
      <c r="H217" s="107">
        <v>900000</v>
      </c>
      <c r="I217" s="7"/>
    </row>
    <row r="218" spans="1:9" ht="15.75" thickBot="1">
      <c r="A218" s="10">
        <v>213</v>
      </c>
      <c r="B218" s="49" t="s">
        <v>378</v>
      </c>
      <c r="C218" s="46">
        <v>901</v>
      </c>
      <c r="D218" s="50" t="s">
        <v>61</v>
      </c>
      <c r="E218" s="50"/>
      <c r="F218" s="46"/>
      <c r="G218" s="109">
        <f>SUM(G219,G234)</f>
        <v>14850000</v>
      </c>
      <c r="H218" s="109">
        <f>SUM(H219,H234)</f>
        <v>14850000</v>
      </c>
      <c r="I218" s="7"/>
    </row>
    <row r="219" spans="1:9" ht="15.75" thickBot="1">
      <c r="A219" s="10">
        <v>214</v>
      </c>
      <c r="B219" s="11" t="s">
        <v>145</v>
      </c>
      <c r="C219" s="46">
        <v>901</v>
      </c>
      <c r="D219" s="50" t="s">
        <v>148</v>
      </c>
      <c r="E219" s="48"/>
      <c r="F219" s="46"/>
      <c r="G219" s="102">
        <f>SUM(G220,G226)</f>
        <v>13750000</v>
      </c>
      <c r="H219" s="102">
        <f>SUM(H220,H226)</f>
        <v>13750000</v>
      </c>
      <c r="I219" s="7"/>
    </row>
    <row r="220" spans="1:9" ht="43.5" thickBot="1">
      <c r="A220" s="10">
        <v>215</v>
      </c>
      <c r="B220" s="11" t="s">
        <v>354</v>
      </c>
      <c r="C220" s="46">
        <v>901</v>
      </c>
      <c r="D220" s="38" t="s">
        <v>148</v>
      </c>
      <c r="E220" s="38" t="s">
        <v>185</v>
      </c>
      <c r="F220" s="66"/>
      <c r="G220" s="102">
        <f>SUM(G221)</f>
        <v>5300000</v>
      </c>
      <c r="H220" s="102">
        <f>SUM(H221)</f>
        <v>5300000</v>
      </c>
      <c r="I220" s="7"/>
    </row>
    <row r="221" spans="1:9" ht="57.75" thickBot="1">
      <c r="A221" s="10">
        <v>216</v>
      </c>
      <c r="B221" s="11" t="s">
        <v>355</v>
      </c>
      <c r="C221" s="46">
        <v>901</v>
      </c>
      <c r="D221" s="38" t="s">
        <v>148</v>
      </c>
      <c r="E221" s="38" t="s">
        <v>186</v>
      </c>
      <c r="F221" s="66"/>
      <c r="G221" s="102">
        <f>SUM(G222,G224)</f>
        <v>5300000</v>
      </c>
      <c r="H221" s="102">
        <f>SUM(H222,H224)</f>
        <v>5300000</v>
      </c>
      <c r="I221" s="7"/>
    </row>
    <row r="222" spans="1:9" ht="87.75" customHeight="1" thickBot="1">
      <c r="A222" s="10">
        <v>217</v>
      </c>
      <c r="B222" s="32" t="s">
        <v>181</v>
      </c>
      <c r="C222" s="46">
        <v>901</v>
      </c>
      <c r="D222" s="38" t="s">
        <v>148</v>
      </c>
      <c r="E222" s="38" t="s">
        <v>187</v>
      </c>
      <c r="F222" s="66"/>
      <c r="G222" s="105">
        <f>SUM(G223)</f>
        <v>1419000</v>
      </c>
      <c r="H222" s="105">
        <f>SUM(H223)</f>
        <v>1419000</v>
      </c>
      <c r="I222" s="7"/>
    </row>
    <row r="223" spans="1:9" ht="67.5" customHeight="1" thickBot="1">
      <c r="A223" s="10">
        <v>218</v>
      </c>
      <c r="B223" s="11" t="s">
        <v>269</v>
      </c>
      <c r="C223" s="46">
        <v>901</v>
      </c>
      <c r="D223" s="38" t="s">
        <v>148</v>
      </c>
      <c r="E223" s="38" t="s">
        <v>187</v>
      </c>
      <c r="F223" s="66">
        <v>600</v>
      </c>
      <c r="G223" s="105">
        <v>1419000</v>
      </c>
      <c r="H223" s="105">
        <v>1419000</v>
      </c>
      <c r="I223" s="7"/>
    </row>
    <row r="224" spans="1:9" ht="135" customHeight="1" thickBot="1">
      <c r="A224" s="10">
        <v>219</v>
      </c>
      <c r="B224" s="32" t="s">
        <v>182</v>
      </c>
      <c r="C224" s="46">
        <v>901</v>
      </c>
      <c r="D224" s="38" t="s">
        <v>148</v>
      </c>
      <c r="E224" s="38" t="s">
        <v>188</v>
      </c>
      <c r="F224" s="66"/>
      <c r="G224" s="102">
        <f>SUM(G225)</f>
        <v>3881000</v>
      </c>
      <c r="H224" s="102">
        <f>SUM(H225)</f>
        <v>3881000</v>
      </c>
      <c r="I224" s="7"/>
    </row>
    <row r="225" spans="1:9" ht="60" customHeight="1" thickBot="1">
      <c r="A225" s="10">
        <v>220</v>
      </c>
      <c r="B225" s="11" t="s">
        <v>269</v>
      </c>
      <c r="C225" s="46">
        <v>901</v>
      </c>
      <c r="D225" s="38" t="s">
        <v>148</v>
      </c>
      <c r="E225" s="38" t="s">
        <v>188</v>
      </c>
      <c r="F225" s="66">
        <v>600</v>
      </c>
      <c r="G225" s="102">
        <v>3881000</v>
      </c>
      <c r="H225" s="102">
        <v>3881000</v>
      </c>
      <c r="I225" s="7"/>
    </row>
    <row r="226" spans="1:9" ht="68.25" customHeight="1" thickBot="1">
      <c r="A226" s="10">
        <v>221</v>
      </c>
      <c r="B226" s="11" t="s">
        <v>353</v>
      </c>
      <c r="C226" s="46">
        <v>901</v>
      </c>
      <c r="D226" s="38" t="s">
        <v>148</v>
      </c>
      <c r="E226" s="38" t="s">
        <v>80</v>
      </c>
      <c r="F226" s="66"/>
      <c r="G226" s="102">
        <f>SUM(G227)</f>
        <v>8450000</v>
      </c>
      <c r="H226" s="102">
        <f>SUM(H227)</f>
        <v>8450000</v>
      </c>
      <c r="I226" s="7"/>
    </row>
    <row r="227" spans="1:9" ht="57.75" thickBot="1">
      <c r="A227" s="10">
        <v>222</v>
      </c>
      <c r="B227" s="11" t="s">
        <v>356</v>
      </c>
      <c r="C227" s="46">
        <v>901</v>
      </c>
      <c r="D227" s="38" t="s">
        <v>148</v>
      </c>
      <c r="E227" s="38" t="s">
        <v>102</v>
      </c>
      <c r="F227" s="66"/>
      <c r="G227" s="102">
        <f>SUM(G228,G230,G232)</f>
        <v>8450000</v>
      </c>
      <c r="H227" s="102">
        <f>SUM(H228,H230,H232)</f>
        <v>8450000</v>
      </c>
      <c r="I227" s="7"/>
    </row>
    <row r="228" spans="1:9" ht="72" thickBot="1">
      <c r="A228" s="10">
        <v>223</v>
      </c>
      <c r="B228" s="32" t="s">
        <v>183</v>
      </c>
      <c r="C228" s="57">
        <v>901</v>
      </c>
      <c r="D228" s="38" t="s">
        <v>148</v>
      </c>
      <c r="E228" s="38" t="s">
        <v>189</v>
      </c>
      <c r="F228" s="66"/>
      <c r="G228" s="102">
        <f>SUM(G229)</f>
        <v>2994881</v>
      </c>
      <c r="H228" s="102">
        <f>SUM(H229)</f>
        <v>2994881</v>
      </c>
      <c r="I228" s="7"/>
    </row>
    <row r="229" spans="1:9" ht="57.75" thickBot="1">
      <c r="A229" s="10">
        <v>224</v>
      </c>
      <c r="B229" s="11" t="s">
        <v>269</v>
      </c>
      <c r="C229" s="46">
        <v>901</v>
      </c>
      <c r="D229" s="38" t="s">
        <v>148</v>
      </c>
      <c r="E229" s="38" t="s">
        <v>189</v>
      </c>
      <c r="F229" s="66">
        <v>600</v>
      </c>
      <c r="G229" s="102">
        <v>2994881</v>
      </c>
      <c r="H229" s="102">
        <v>2994881</v>
      </c>
      <c r="I229" s="7"/>
    </row>
    <row r="230" spans="1:9" ht="117.75" customHeight="1" thickBot="1">
      <c r="A230" s="10">
        <v>225</v>
      </c>
      <c r="B230" s="32" t="s">
        <v>184</v>
      </c>
      <c r="C230" s="46">
        <v>901</v>
      </c>
      <c r="D230" s="38" t="s">
        <v>148</v>
      </c>
      <c r="E230" s="38" t="s">
        <v>190</v>
      </c>
      <c r="F230" s="66"/>
      <c r="G230" s="102">
        <f>SUM(G231)</f>
        <v>5371119</v>
      </c>
      <c r="H230" s="102">
        <f>SUM(H231)</f>
        <v>5371119</v>
      </c>
      <c r="I230" s="7"/>
    </row>
    <row r="231" spans="1:9" ht="57.75" thickBot="1">
      <c r="A231" s="10">
        <v>226</v>
      </c>
      <c r="B231" s="11" t="s">
        <v>269</v>
      </c>
      <c r="C231" s="46">
        <v>901</v>
      </c>
      <c r="D231" s="38" t="s">
        <v>148</v>
      </c>
      <c r="E231" s="38" t="s">
        <v>190</v>
      </c>
      <c r="F231" s="66">
        <v>600</v>
      </c>
      <c r="G231" s="102">
        <v>5371119</v>
      </c>
      <c r="H231" s="102">
        <v>5371119</v>
      </c>
      <c r="I231" s="7"/>
    </row>
    <row r="232" spans="1:9" ht="100.5" thickBot="1">
      <c r="A232" s="10">
        <v>227</v>
      </c>
      <c r="B232" s="11" t="s">
        <v>290</v>
      </c>
      <c r="C232" s="46">
        <v>901</v>
      </c>
      <c r="D232" s="38" t="s">
        <v>148</v>
      </c>
      <c r="E232" s="38" t="s">
        <v>191</v>
      </c>
      <c r="F232" s="66"/>
      <c r="G232" s="102">
        <f>SUM(G233)</f>
        <v>84000</v>
      </c>
      <c r="H232" s="102">
        <f>SUM(H233)</f>
        <v>84000</v>
      </c>
      <c r="I232" s="7"/>
    </row>
    <row r="233" spans="1:9" ht="58.5" customHeight="1" thickBot="1">
      <c r="A233" s="10">
        <v>228</v>
      </c>
      <c r="B233" s="11" t="s">
        <v>269</v>
      </c>
      <c r="C233" s="46">
        <v>901</v>
      </c>
      <c r="D233" s="38" t="s">
        <v>148</v>
      </c>
      <c r="E233" s="38" t="s">
        <v>191</v>
      </c>
      <c r="F233" s="66">
        <v>600</v>
      </c>
      <c r="G233" s="102">
        <v>84000</v>
      </c>
      <c r="H233" s="102">
        <v>84000</v>
      </c>
      <c r="I233" s="7"/>
    </row>
    <row r="234" spans="1:9" ht="15.75" thickBot="1">
      <c r="A234" s="10">
        <v>229</v>
      </c>
      <c r="B234" s="11" t="s">
        <v>146</v>
      </c>
      <c r="C234" s="46">
        <v>901</v>
      </c>
      <c r="D234" s="38" t="s">
        <v>64</v>
      </c>
      <c r="E234" s="38"/>
      <c r="F234" s="66"/>
      <c r="G234" s="102">
        <f>SUM(G235)</f>
        <v>1100000</v>
      </c>
      <c r="H234" s="102">
        <f>SUM(H235)</f>
        <v>1100000</v>
      </c>
      <c r="I234" s="7"/>
    </row>
    <row r="235" spans="1:9" ht="57.75" thickBot="1">
      <c r="A235" s="10">
        <v>230</v>
      </c>
      <c r="B235" s="11" t="s">
        <v>344</v>
      </c>
      <c r="C235" s="37">
        <v>901</v>
      </c>
      <c r="D235" s="38" t="s">
        <v>64</v>
      </c>
      <c r="E235" s="38" t="s">
        <v>80</v>
      </c>
      <c r="F235" s="66"/>
      <c r="G235" s="102">
        <f>SUM(G236)</f>
        <v>1100000</v>
      </c>
      <c r="H235" s="102">
        <f>SUM(H236)</f>
        <v>1100000</v>
      </c>
      <c r="I235" s="7"/>
    </row>
    <row r="236" spans="1:9" ht="60" customHeight="1" thickBot="1">
      <c r="A236" s="10">
        <v>231</v>
      </c>
      <c r="B236" s="11" t="s">
        <v>441</v>
      </c>
      <c r="C236" s="37">
        <v>901</v>
      </c>
      <c r="D236" s="38" t="s">
        <v>64</v>
      </c>
      <c r="E236" s="38" t="s">
        <v>103</v>
      </c>
      <c r="F236" s="66"/>
      <c r="G236" s="102">
        <f>SUM(G237,G239,G242,G245,G247,G249,G251)</f>
        <v>1100000</v>
      </c>
      <c r="H236" s="102">
        <f>SUM(H237,H239,H242,H245,H247,H249,H251)</f>
        <v>1100000</v>
      </c>
      <c r="I236" s="7"/>
    </row>
    <row r="237" spans="1:9" ht="66.75" customHeight="1" thickBot="1">
      <c r="A237" s="10">
        <v>232</v>
      </c>
      <c r="B237" s="76" t="s">
        <v>229</v>
      </c>
      <c r="C237" s="37">
        <v>901</v>
      </c>
      <c r="D237" s="38" t="s">
        <v>64</v>
      </c>
      <c r="E237" s="38" t="s">
        <v>291</v>
      </c>
      <c r="F237" s="66"/>
      <c r="G237" s="102">
        <f>SUM(G238)</f>
        <v>200000</v>
      </c>
      <c r="H237" s="102">
        <f>SUM(H238)</f>
        <v>200000</v>
      </c>
      <c r="I237" s="7"/>
    </row>
    <row r="238" spans="1:9" ht="43.5" thickBot="1">
      <c r="A238" s="10">
        <v>233</v>
      </c>
      <c r="B238" s="11" t="s">
        <v>267</v>
      </c>
      <c r="C238" s="37">
        <v>901</v>
      </c>
      <c r="D238" s="38" t="s">
        <v>64</v>
      </c>
      <c r="E238" s="38" t="s">
        <v>291</v>
      </c>
      <c r="F238" s="66">
        <v>300</v>
      </c>
      <c r="G238" s="102">
        <v>200000</v>
      </c>
      <c r="H238" s="102">
        <v>200000</v>
      </c>
      <c r="I238" s="7"/>
    </row>
    <row r="239" spans="1:9" ht="57.75" thickBot="1">
      <c r="A239" s="10">
        <v>234</v>
      </c>
      <c r="B239" s="77" t="s">
        <v>192</v>
      </c>
      <c r="C239" s="46">
        <v>901</v>
      </c>
      <c r="D239" s="38" t="s">
        <v>64</v>
      </c>
      <c r="E239" s="38" t="s">
        <v>194</v>
      </c>
      <c r="F239" s="66"/>
      <c r="G239" s="102">
        <f>SUM(G240,G241)</f>
        <v>90000</v>
      </c>
      <c r="H239" s="102">
        <f>SUM(H240,H241)</f>
        <v>90000</v>
      </c>
      <c r="I239" s="7"/>
    </row>
    <row r="240" spans="1:9" ht="99.75" customHeight="1" thickBot="1">
      <c r="A240" s="10">
        <v>235</v>
      </c>
      <c r="B240" s="11" t="s">
        <v>268</v>
      </c>
      <c r="C240" s="46">
        <v>901</v>
      </c>
      <c r="D240" s="38" t="s">
        <v>64</v>
      </c>
      <c r="E240" s="38" t="s">
        <v>194</v>
      </c>
      <c r="F240" s="66">
        <v>100</v>
      </c>
      <c r="G240" s="102">
        <v>24000</v>
      </c>
      <c r="H240" s="102">
        <v>24000</v>
      </c>
      <c r="I240" s="7"/>
    </row>
    <row r="241" spans="1:9" ht="43.5" thickBot="1">
      <c r="A241" s="10">
        <v>236</v>
      </c>
      <c r="B241" s="11" t="s">
        <v>267</v>
      </c>
      <c r="C241" s="46">
        <v>901</v>
      </c>
      <c r="D241" s="38" t="s">
        <v>64</v>
      </c>
      <c r="E241" s="38" t="s">
        <v>194</v>
      </c>
      <c r="F241" s="66">
        <v>200</v>
      </c>
      <c r="G241" s="102">
        <v>66000</v>
      </c>
      <c r="H241" s="102">
        <v>66000</v>
      </c>
      <c r="I241" s="7"/>
    </row>
    <row r="242" spans="1:9" ht="29.25" thickBot="1">
      <c r="A242" s="10">
        <v>237</v>
      </c>
      <c r="B242" s="42" t="s">
        <v>292</v>
      </c>
      <c r="C242" s="46">
        <v>901</v>
      </c>
      <c r="D242" s="38" t="s">
        <v>64</v>
      </c>
      <c r="E242" s="38" t="s">
        <v>147</v>
      </c>
      <c r="F242" s="66"/>
      <c r="G242" s="102">
        <f>SUM(G243,G244)</f>
        <v>28000</v>
      </c>
      <c r="H242" s="102">
        <f>SUM(H243,H244)</f>
        <v>28000</v>
      </c>
      <c r="I242" s="7"/>
    </row>
    <row r="243" spans="1:9" ht="105" customHeight="1" thickBot="1">
      <c r="A243" s="10">
        <v>238</v>
      </c>
      <c r="B243" s="11" t="s">
        <v>268</v>
      </c>
      <c r="C243" s="46">
        <v>901</v>
      </c>
      <c r="D243" s="38" t="s">
        <v>64</v>
      </c>
      <c r="E243" s="38" t="s">
        <v>147</v>
      </c>
      <c r="F243" s="66">
        <v>100</v>
      </c>
      <c r="G243" s="102">
        <v>3000</v>
      </c>
      <c r="H243" s="102">
        <v>3000</v>
      </c>
      <c r="I243" s="7"/>
    </row>
    <row r="244" spans="1:9" ht="43.5" thickBot="1">
      <c r="A244" s="10">
        <v>239</v>
      </c>
      <c r="B244" s="11" t="s">
        <v>267</v>
      </c>
      <c r="C244" s="46">
        <v>901</v>
      </c>
      <c r="D244" s="38" t="s">
        <v>64</v>
      </c>
      <c r="E244" s="38" t="s">
        <v>147</v>
      </c>
      <c r="F244" s="66">
        <v>200</v>
      </c>
      <c r="G244" s="102">
        <v>25000</v>
      </c>
      <c r="H244" s="102">
        <v>25000</v>
      </c>
      <c r="I244" s="7"/>
    </row>
    <row r="245" spans="1:9" ht="60" customHeight="1" thickBot="1">
      <c r="A245" s="10">
        <v>240</v>
      </c>
      <c r="B245" s="11" t="s">
        <v>385</v>
      </c>
      <c r="C245" s="37">
        <v>901</v>
      </c>
      <c r="D245" s="38" t="s">
        <v>64</v>
      </c>
      <c r="E245" s="38" t="s">
        <v>386</v>
      </c>
      <c r="F245" s="66"/>
      <c r="G245" s="102">
        <f>SUM(G246)</f>
        <v>50000</v>
      </c>
      <c r="H245" s="102">
        <f>SUM(H246)</f>
        <v>50000</v>
      </c>
      <c r="I245" s="7"/>
    </row>
    <row r="246" spans="1:9" ht="43.5" thickBot="1">
      <c r="A246" s="10">
        <v>241</v>
      </c>
      <c r="B246" s="11" t="s">
        <v>267</v>
      </c>
      <c r="C246" s="37">
        <v>901</v>
      </c>
      <c r="D246" s="38" t="s">
        <v>64</v>
      </c>
      <c r="E246" s="38" t="s">
        <v>386</v>
      </c>
      <c r="F246" s="66">
        <v>200</v>
      </c>
      <c r="G246" s="102">
        <f>50*1000</f>
        <v>50000</v>
      </c>
      <c r="H246" s="102">
        <v>50000</v>
      </c>
      <c r="I246" s="7"/>
    </row>
    <row r="247" spans="1:9" ht="43.5" thickBot="1">
      <c r="A247" s="10">
        <v>242</v>
      </c>
      <c r="B247" s="42" t="s">
        <v>387</v>
      </c>
      <c r="C247" s="57">
        <v>901</v>
      </c>
      <c r="D247" s="38" t="s">
        <v>64</v>
      </c>
      <c r="E247" s="38" t="s">
        <v>388</v>
      </c>
      <c r="F247" s="66"/>
      <c r="G247" s="102">
        <f>SUM(G248)</f>
        <v>350000</v>
      </c>
      <c r="H247" s="102">
        <f>SUM(H248)</f>
        <v>350000</v>
      </c>
      <c r="I247" s="7"/>
    </row>
    <row r="248" spans="1:9" ht="43.5" thickBot="1">
      <c r="A248" s="10">
        <v>243</v>
      </c>
      <c r="B248" s="11" t="s">
        <v>267</v>
      </c>
      <c r="C248" s="46">
        <v>901</v>
      </c>
      <c r="D248" s="38" t="s">
        <v>64</v>
      </c>
      <c r="E248" s="38" t="s">
        <v>388</v>
      </c>
      <c r="F248" s="66">
        <v>200</v>
      </c>
      <c r="G248" s="102">
        <f>350*1000</f>
        <v>350000</v>
      </c>
      <c r="H248" s="102">
        <v>350000</v>
      </c>
      <c r="I248" s="7"/>
    </row>
    <row r="249" spans="1:9" ht="57.75" thickBot="1">
      <c r="A249" s="10">
        <v>244</v>
      </c>
      <c r="B249" s="11" t="s">
        <v>163</v>
      </c>
      <c r="C249" s="46">
        <v>901</v>
      </c>
      <c r="D249" s="38" t="s">
        <v>64</v>
      </c>
      <c r="E249" s="38" t="s">
        <v>157</v>
      </c>
      <c r="F249" s="67"/>
      <c r="G249" s="102">
        <f>SUM(G250)</f>
        <v>300000</v>
      </c>
      <c r="H249" s="102">
        <f>SUM(H250)</f>
        <v>300000</v>
      </c>
      <c r="I249" s="7"/>
    </row>
    <row r="250" spans="1:9" ht="51.75" customHeight="1" thickBot="1">
      <c r="A250" s="10">
        <v>245</v>
      </c>
      <c r="B250" s="11" t="s">
        <v>267</v>
      </c>
      <c r="C250" s="46">
        <v>901</v>
      </c>
      <c r="D250" s="38" t="s">
        <v>64</v>
      </c>
      <c r="E250" s="38" t="s">
        <v>157</v>
      </c>
      <c r="F250" s="66">
        <v>200</v>
      </c>
      <c r="G250" s="102">
        <v>300000</v>
      </c>
      <c r="H250" s="102">
        <v>300000</v>
      </c>
      <c r="I250" s="7"/>
    </row>
    <row r="251" spans="1:9" ht="72" thickBot="1">
      <c r="A251" s="10">
        <v>246</v>
      </c>
      <c r="B251" s="32" t="s">
        <v>193</v>
      </c>
      <c r="C251" s="46">
        <v>901</v>
      </c>
      <c r="D251" s="38" t="s">
        <v>64</v>
      </c>
      <c r="E251" s="38" t="s">
        <v>195</v>
      </c>
      <c r="F251" s="66"/>
      <c r="G251" s="102">
        <f>SUM(G252)</f>
        <v>82000</v>
      </c>
      <c r="H251" s="102">
        <f>SUM(H252)</f>
        <v>82000</v>
      </c>
      <c r="I251" s="7"/>
    </row>
    <row r="252" spans="1:9" ht="51.75" customHeight="1" thickBot="1">
      <c r="A252" s="10">
        <v>247</v>
      </c>
      <c r="B252" s="11" t="s">
        <v>267</v>
      </c>
      <c r="C252" s="37">
        <v>901</v>
      </c>
      <c r="D252" s="38" t="s">
        <v>64</v>
      </c>
      <c r="E252" s="38" t="s">
        <v>195</v>
      </c>
      <c r="F252" s="66">
        <v>200</v>
      </c>
      <c r="G252" s="102">
        <v>82000</v>
      </c>
      <c r="H252" s="102">
        <v>82000</v>
      </c>
      <c r="I252" s="7"/>
    </row>
    <row r="253" spans="1:9" ht="29.25" thickBot="1">
      <c r="A253" s="10">
        <v>248</v>
      </c>
      <c r="B253" s="42" t="s">
        <v>379</v>
      </c>
      <c r="C253" s="46">
        <v>901</v>
      </c>
      <c r="D253" s="50" t="s">
        <v>65</v>
      </c>
      <c r="E253" s="51"/>
      <c r="F253" s="52"/>
      <c r="G253" s="102">
        <f>SUM(G254)</f>
        <v>58102000</v>
      </c>
      <c r="H253" s="102">
        <f>SUM(H254)</f>
        <v>58102000</v>
      </c>
      <c r="I253" s="7"/>
    </row>
    <row r="254" spans="1:9" ht="15.75" thickBot="1">
      <c r="A254" s="10">
        <v>249</v>
      </c>
      <c r="B254" s="49" t="s">
        <v>14</v>
      </c>
      <c r="C254" s="46">
        <v>901</v>
      </c>
      <c r="D254" s="50" t="s">
        <v>66</v>
      </c>
      <c r="E254" s="53"/>
      <c r="F254" s="54"/>
      <c r="G254" s="102">
        <f>SUM(G255)</f>
        <v>58102000</v>
      </c>
      <c r="H254" s="102">
        <f>SUM(H255)</f>
        <v>58102000</v>
      </c>
      <c r="I254" s="7"/>
    </row>
    <row r="255" spans="1:9" ht="43.5" thickBot="1">
      <c r="A255" s="10">
        <v>250</v>
      </c>
      <c r="B255" s="11" t="s">
        <v>354</v>
      </c>
      <c r="C255" s="46">
        <v>901</v>
      </c>
      <c r="D255" s="38" t="s">
        <v>66</v>
      </c>
      <c r="E255" s="38" t="s">
        <v>185</v>
      </c>
      <c r="F255" s="67"/>
      <c r="G255" s="102">
        <f>SUM(G256,G267)</f>
        <v>58102000</v>
      </c>
      <c r="H255" s="102">
        <f>SUM(H256,H267)</f>
        <v>58102000</v>
      </c>
      <c r="I255" s="7"/>
    </row>
    <row r="256" spans="1:9" ht="45" customHeight="1" thickBot="1">
      <c r="A256" s="10">
        <v>251</v>
      </c>
      <c r="B256" s="11" t="s">
        <v>357</v>
      </c>
      <c r="C256" s="46">
        <v>901</v>
      </c>
      <c r="D256" s="38" t="s">
        <v>66</v>
      </c>
      <c r="E256" s="38" t="s">
        <v>199</v>
      </c>
      <c r="F256" s="67"/>
      <c r="G256" s="102">
        <f>SUM(G257,G259,G261,G263,G265,)</f>
        <v>57706000</v>
      </c>
      <c r="H256" s="102">
        <f>SUM(H257,H259,H261,H263,H265,)</f>
        <v>57706000</v>
      </c>
      <c r="I256" s="7"/>
    </row>
    <row r="257" spans="1:9" ht="57.75" thickBot="1">
      <c r="A257" s="10">
        <v>252</v>
      </c>
      <c r="B257" s="11" t="s">
        <v>29</v>
      </c>
      <c r="C257" s="46">
        <v>901</v>
      </c>
      <c r="D257" s="38" t="s">
        <v>66</v>
      </c>
      <c r="E257" s="38" t="s">
        <v>200</v>
      </c>
      <c r="F257" s="67"/>
      <c r="G257" s="102">
        <f>SUM(G258)</f>
        <v>15726018.77</v>
      </c>
      <c r="H257" s="102">
        <f>SUM(H258)</f>
        <v>15726018.77</v>
      </c>
      <c r="I257" s="7"/>
    </row>
    <row r="258" spans="1:9" ht="57.75" thickBot="1">
      <c r="A258" s="10">
        <v>253</v>
      </c>
      <c r="B258" s="11" t="s">
        <v>269</v>
      </c>
      <c r="C258" s="46">
        <v>901</v>
      </c>
      <c r="D258" s="38" t="s">
        <v>66</v>
      </c>
      <c r="E258" s="38" t="s">
        <v>200</v>
      </c>
      <c r="F258" s="66">
        <v>600</v>
      </c>
      <c r="G258" s="102">
        <v>15726018.77</v>
      </c>
      <c r="H258" s="102">
        <v>15726018.77</v>
      </c>
      <c r="I258" s="7"/>
    </row>
    <row r="259" spans="1:9" ht="29.25" thickBot="1">
      <c r="A259" s="10">
        <v>254</v>
      </c>
      <c r="B259" s="11" t="s">
        <v>424</v>
      </c>
      <c r="C259" s="46">
        <v>901</v>
      </c>
      <c r="D259" s="38" t="s">
        <v>66</v>
      </c>
      <c r="E259" s="38" t="s">
        <v>426</v>
      </c>
      <c r="F259" s="66"/>
      <c r="G259" s="103">
        <f>SUM(G260)</f>
        <v>200000</v>
      </c>
      <c r="H259" s="103">
        <f>SUM(H260)</f>
        <v>200000</v>
      </c>
      <c r="I259" s="7"/>
    </row>
    <row r="260" spans="1:9" ht="57.75" thickBot="1">
      <c r="A260" s="10">
        <v>255</v>
      </c>
      <c r="B260" s="11" t="s">
        <v>425</v>
      </c>
      <c r="C260" s="46">
        <v>901</v>
      </c>
      <c r="D260" s="38" t="s">
        <v>66</v>
      </c>
      <c r="E260" s="38" t="s">
        <v>426</v>
      </c>
      <c r="F260" s="66">
        <v>600</v>
      </c>
      <c r="G260" s="103">
        <v>200000</v>
      </c>
      <c r="H260" s="103">
        <v>200000</v>
      </c>
      <c r="I260" s="7"/>
    </row>
    <row r="261" spans="1:9" ht="114.75" thickBot="1">
      <c r="A261" s="10">
        <v>256</v>
      </c>
      <c r="B261" s="122" t="s">
        <v>442</v>
      </c>
      <c r="C261" s="46">
        <v>901</v>
      </c>
      <c r="D261" s="38" t="s">
        <v>66</v>
      </c>
      <c r="E261" s="38" t="s">
        <v>428</v>
      </c>
      <c r="F261" s="66"/>
      <c r="G261" s="103">
        <f>SUM(G262)</f>
        <v>800000</v>
      </c>
      <c r="H261" s="103">
        <f>SUM(H262)</f>
        <v>800000</v>
      </c>
      <c r="I261" s="7"/>
    </row>
    <row r="262" spans="1:9" ht="57.75" thickBot="1">
      <c r="A262" s="10">
        <v>257</v>
      </c>
      <c r="B262" s="11" t="s">
        <v>269</v>
      </c>
      <c r="C262" s="46">
        <v>901</v>
      </c>
      <c r="D262" s="38" t="s">
        <v>66</v>
      </c>
      <c r="E262" s="38" t="s">
        <v>428</v>
      </c>
      <c r="F262" s="66">
        <v>600</v>
      </c>
      <c r="G262" s="103">
        <v>800000</v>
      </c>
      <c r="H262" s="103">
        <v>800000</v>
      </c>
      <c r="I262" s="7"/>
    </row>
    <row r="263" spans="1:9" ht="57.75" thickBot="1">
      <c r="A263" s="10">
        <v>258</v>
      </c>
      <c r="B263" s="11" t="s">
        <v>427</v>
      </c>
      <c r="C263" s="46">
        <v>901</v>
      </c>
      <c r="D263" s="38" t="s">
        <v>66</v>
      </c>
      <c r="E263" s="38" t="s">
        <v>429</v>
      </c>
      <c r="F263" s="66"/>
      <c r="G263" s="103">
        <f>SUM(G264)</f>
        <v>384000</v>
      </c>
      <c r="H263" s="103">
        <f>SUM(H264)</f>
        <v>384000</v>
      </c>
      <c r="I263" s="7"/>
    </row>
    <row r="264" spans="1:9" ht="57.75" thickBot="1">
      <c r="A264" s="10">
        <v>259</v>
      </c>
      <c r="B264" s="11" t="s">
        <v>269</v>
      </c>
      <c r="C264" s="46">
        <v>901</v>
      </c>
      <c r="D264" s="38" t="s">
        <v>66</v>
      </c>
      <c r="E264" s="38" t="s">
        <v>429</v>
      </c>
      <c r="F264" s="66">
        <v>600</v>
      </c>
      <c r="G264" s="103">
        <v>384000</v>
      </c>
      <c r="H264" s="103">
        <v>384000</v>
      </c>
      <c r="I264" s="7"/>
    </row>
    <row r="265" spans="1:9" ht="29.25" thickBot="1">
      <c r="A265" s="10">
        <v>260</v>
      </c>
      <c r="B265" s="11" t="s">
        <v>30</v>
      </c>
      <c r="C265" s="46">
        <v>901</v>
      </c>
      <c r="D265" s="38" t="s">
        <v>66</v>
      </c>
      <c r="E265" s="38" t="s">
        <v>201</v>
      </c>
      <c r="F265" s="67"/>
      <c r="G265" s="102">
        <f>SUM(G266)</f>
        <v>40595981.229999997</v>
      </c>
      <c r="H265" s="102">
        <f>SUM(H266)</f>
        <v>40595981.229999997</v>
      </c>
      <c r="I265" s="7"/>
    </row>
    <row r="266" spans="1:9" ht="60" customHeight="1" thickBot="1">
      <c r="A266" s="10">
        <v>261</v>
      </c>
      <c r="B266" s="11" t="s">
        <v>269</v>
      </c>
      <c r="C266" s="46">
        <v>901</v>
      </c>
      <c r="D266" s="38" t="s">
        <v>66</v>
      </c>
      <c r="E266" s="38" t="s">
        <v>201</v>
      </c>
      <c r="F266" s="66">
        <v>600</v>
      </c>
      <c r="G266" s="102">
        <v>40595981.229999997</v>
      </c>
      <c r="H266" s="102">
        <v>40595981.229999997</v>
      </c>
      <c r="I266" s="7"/>
    </row>
    <row r="267" spans="1:9" ht="75" customHeight="1" thickBot="1">
      <c r="A267" s="10">
        <v>262</v>
      </c>
      <c r="B267" s="29" t="s">
        <v>435</v>
      </c>
      <c r="C267" s="46">
        <v>901</v>
      </c>
      <c r="D267" s="38" t="s">
        <v>66</v>
      </c>
      <c r="E267" s="38" t="s">
        <v>312</v>
      </c>
      <c r="F267" s="66"/>
      <c r="G267" s="103">
        <f>SUM(G268)</f>
        <v>396000</v>
      </c>
      <c r="H267" s="103">
        <f>SUM(H268)</f>
        <v>396000</v>
      </c>
      <c r="I267" s="7"/>
    </row>
    <row r="268" spans="1:9" ht="60" customHeight="1" thickBot="1">
      <c r="A268" s="10">
        <v>263</v>
      </c>
      <c r="B268" s="11" t="s">
        <v>311</v>
      </c>
      <c r="C268" s="46">
        <v>901</v>
      </c>
      <c r="D268" s="38" t="s">
        <v>66</v>
      </c>
      <c r="E268" s="38" t="s">
        <v>313</v>
      </c>
      <c r="F268" s="66"/>
      <c r="G268" s="103">
        <f>SUM(G269)</f>
        <v>396000</v>
      </c>
      <c r="H268" s="103">
        <f>SUM(H269)</f>
        <v>396000</v>
      </c>
      <c r="I268" s="7"/>
    </row>
    <row r="269" spans="1:9" ht="60" customHeight="1" thickBot="1">
      <c r="A269" s="10">
        <v>264</v>
      </c>
      <c r="B269" s="11" t="s">
        <v>269</v>
      </c>
      <c r="C269" s="46">
        <v>901</v>
      </c>
      <c r="D269" s="38" t="s">
        <v>66</v>
      </c>
      <c r="E269" s="38" t="s">
        <v>313</v>
      </c>
      <c r="F269" s="66">
        <v>600</v>
      </c>
      <c r="G269" s="103">
        <v>396000</v>
      </c>
      <c r="H269" s="103">
        <v>396000</v>
      </c>
      <c r="I269" s="7"/>
    </row>
    <row r="270" spans="1:9" ht="17.25" customHeight="1" thickBot="1">
      <c r="A270" s="10">
        <v>265</v>
      </c>
      <c r="B270" s="11" t="s">
        <v>380</v>
      </c>
      <c r="C270" s="46">
        <v>901</v>
      </c>
      <c r="D270" s="38" t="s">
        <v>67</v>
      </c>
      <c r="E270" s="38"/>
      <c r="F270" s="66"/>
      <c r="G270" s="102">
        <f>SUM(G271,G276,G296,G304)</f>
        <v>97883800</v>
      </c>
      <c r="H270" s="102">
        <f>SUM(H271,H276,H296,H304)</f>
        <v>100152600</v>
      </c>
      <c r="I270" s="7"/>
    </row>
    <row r="271" spans="1:9" ht="15.75" thickBot="1">
      <c r="A271" s="10">
        <v>266</v>
      </c>
      <c r="B271" s="11" t="s">
        <v>262</v>
      </c>
      <c r="C271" s="46">
        <v>901</v>
      </c>
      <c r="D271" s="38" t="s">
        <v>263</v>
      </c>
      <c r="E271" s="69"/>
      <c r="F271" s="70"/>
      <c r="G271" s="102">
        <f t="shared" ref="G271:H274" si="8">SUM(G272)</f>
        <v>6879200</v>
      </c>
      <c r="H271" s="102">
        <f t="shared" si="8"/>
        <v>6879200</v>
      </c>
      <c r="I271" s="7"/>
    </row>
    <row r="272" spans="1:9" ht="57.75" thickBot="1">
      <c r="A272" s="10">
        <v>267</v>
      </c>
      <c r="B272" s="11" t="s">
        <v>344</v>
      </c>
      <c r="C272" s="46">
        <v>901</v>
      </c>
      <c r="D272" s="38" t="s">
        <v>263</v>
      </c>
      <c r="E272" s="38" t="s">
        <v>80</v>
      </c>
      <c r="F272" s="67"/>
      <c r="G272" s="102">
        <f t="shared" si="8"/>
        <v>6879200</v>
      </c>
      <c r="H272" s="102">
        <f t="shared" si="8"/>
        <v>6879200</v>
      </c>
      <c r="I272" s="7"/>
    </row>
    <row r="273" spans="1:9" ht="72" thickBot="1">
      <c r="A273" s="10">
        <v>268</v>
      </c>
      <c r="B273" s="11" t="s">
        <v>358</v>
      </c>
      <c r="C273" s="46">
        <v>901</v>
      </c>
      <c r="D273" s="38" t="s">
        <v>263</v>
      </c>
      <c r="E273" s="38" t="s">
        <v>105</v>
      </c>
      <c r="F273" s="67"/>
      <c r="G273" s="102">
        <f t="shared" si="8"/>
        <v>6879200</v>
      </c>
      <c r="H273" s="102">
        <f t="shared" si="8"/>
        <v>6879200</v>
      </c>
      <c r="I273" s="7"/>
    </row>
    <row r="274" spans="1:9" ht="90" customHeight="1" thickBot="1">
      <c r="A274" s="10">
        <v>269</v>
      </c>
      <c r="B274" s="32" t="s">
        <v>231</v>
      </c>
      <c r="C274" s="46">
        <v>901</v>
      </c>
      <c r="D274" s="38" t="s">
        <v>263</v>
      </c>
      <c r="E274" s="38" t="s">
        <v>166</v>
      </c>
      <c r="F274" s="67"/>
      <c r="G274" s="102">
        <f t="shared" si="8"/>
        <v>6879200</v>
      </c>
      <c r="H274" s="102">
        <f t="shared" si="8"/>
        <v>6879200</v>
      </c>
      <c r="I274" s="7"/>
    </row>
    <row r="275" spans="1:9" ht="30.75" customHeight="1" thickBot="1">
      <c r="A275" s="10">
        <v>270</v>
      </c>
      <c r="B275" s="11" t="s">
        <v>270</v>
      </c>
      <c r="C275" s="46">
        <v>901</v>
      </c>
      <c r="D275" s="38" t="s">
        <v>263</v>
      </c>
      <c r="E275" s="38" t="s">
        <v>166</v>
      </c>
      <c r="F275" s="66">
        <v>300</v>
      </c>
      <c r="G275" s="102">
        <v>6879200</v>
      </c>
      <c r="H275" s="102">
        <v>6879200</v>
      </c>
      <c r="I275" s="7"/>
    </row>
    <row r="276" spans="1:9" ht="15.75" thickBot="1">
      <c r="A276" s="10">
        <v>271</v>
      </c>
      <c r="B276" s="11" t="s">
        <v>15</v>
      </c>
      <c r="C276" s="46">
        <v>901</v>
      </c>
      <c r="D276" s="38" t="s">
        <v>72</v>
      </c>
      <c r="E276" s="38"/>
      <c r="F276" s="66"/>
      <c r="G276" s="102">
        <f>SUM(G277,G293)</f>
        <v>85481822.709999993</v>
      </c>
      <c r="H276" s="102">
        <f>SUM(H277,H293)</f>
        <v>87670622.709999993</v>
      </c>
      <c r="I276" s="7"/>
    </row>
    <row r="277" spans="1:9" ht="60" customHeight="1" thickBot="1">
      <c r="A277" s="10">
        <v>272</v>
      </c>
      <c r="B277" s="11" t="s">
        <v>344</v>
      </c>
      <c r="C277" s="46">
        <v>901</v>
      </c>
      <c r="D277" s="38">
        <v>1003</v>
      </c>
      <c r="E277" s="38" t="s">
        <v>80</v>
      </c>
      <c r="F277" s="67"/>
      <c r="G277" s="102">
        <f>SUM(G278,G290,)</f>
        <v>85271822.709999993</v>
      </c>
      <c r="H277" s="102">
        <f>SUM(H278,H290)</f>
        <v>87460622.709999993</v>
      </c>
      <c r="I277" s="7"/>
    </row>
    <row r="278" spans="1:9" ht="72" thickBot="1">
      <c r="A278" s="10">
        <v>273</v>
      </c>
      <c r="B278" s="11" t="s">
        <v>358</v>
      </c>
      <c r="C278" s="46">
        <v>901</v>
      </c>
      <c r="D278" s="38" t="s">
        <v>72</v>
      </c>
      <c r="E278" s="38" t="s">
        <v>105</v>
      </c>
      <c r="F278" s="67"/>
      <c r="G278" s="102">
        <f>SUM(G279,G282,G285,G288)</f>
        <v>84071822.709999993</v>
      </c>
      <c r="H278" s="102">
        <f>SUM(H279,H282,H285)</f>
        <v>86260622.709999993</v>
      </c>
      <c r="I278" s="7"/>
    </row>
    <row r="279" spans="1:9" ht="72" thickBot="1">
      <c r="A279" s="10">
        <v>274</v>
      </c>
      <c r="B279" s="11" t="s">
        <v>32</v>
      </c>
      <c r="C279" s="46">
        <v>901</v>
      </c>
      <c r="D279" s="38" t="s">
        <v>72</v>
      </c>
      <c r="E279" s="38" t="s">
        <v>106</v>
      </c>
      <c r="F279" s="67"/>
      <c r="G279" s="102">
        <f>SUM(G280,G281)</f>
        <v>3647900</v>
      </c>
      <c r="H279" s="102">
        <f>SUM(H280,H281,H288)</f>
        <v>3805200</v>
      </c>
      <c r="I279" s="7"/>
    </row>
    <row r="280" spans="1:9" ht="43.5" thickBot="1">
      <c r="A280" s="10">
        <v>275</v>
      </c>
      <c r="B280" s="11" t="s">
        <v>267</v>
      </c>
      <c r="C280" s="46">
        <v>901</v>
      </c>
      <c r="D280" s="38" t="s">
        <v>72</v>
      </c>
      <c r="E280" s="38" t="s">
        <v>106</v>
      </c>
      <c r="F280" s="66">
        <v>200</v>
      </c>
      <c r="G280" s="102">
        <v>55000</v>
      </c>
      <c r="H280" s="102">
        <v>58000</v>
      </c>
      <c r="I280" s="7"/>
    </row>
    <row r="281" spans="1:9" ht="33.75" customHeight="1" thickBot="1">
      <c r="A281" s="10">
        <v>276</v>
      </c>
      <c r="B281" s="11" t="s">
        <v>270</v>
      </c>
      <c r="C281" s="46">
        <v>901</v>
      </c>
      <c r="D281" s="38" t="s">
        <v>72</v>
      </c>
      <c r="E281" s="38" t="s">
        <v>106</v>
      </c>
      <c r="F281" s="66">
        <v>300</v>
      </c>
      <c r="G281" s="102">
        <v>3592900</v>
      </c>
      <c r="H281" s="102">
        <v>3738600</v>
      </c>
      <c r="I281" s="7"/>
    </row>
    <row r="282" spans="1:9" ht="86.25" thickBot="1">
      <c r="A282" s="10">
        <v>277</v>
      </c>
      <c r="B282" s="11" t="s">
        <v>104</v>
      </c>
      <c r="C282" s="46">
        <v>901</v>
      </c>
      <c r="D282" s="38" t="s">
        <v>72</v>
      </c>
      <c r="E282" s="38" t="s">
        <v>107</v>
      </c>
      <c r="F282" s="66"/>
      <c r="G282" s="102">
        <f>SUM(G283,G284)</f>
        <v>74955222.709999993</v>
      </c>
      <c r="H282" s="102">
        <f>SUM(H283,H284)</f>
        <v>76995222.709999993</v>
      </c>
      <c r="I282" s="7"/>
    </row>
    <row r="283" spans="1:9" ht="43.5" thickBot="1">
      <c r="A283" s="10">
        <v>278</v>
      </c>
      <c r="B283" s="11" t="s">
        <v>267</v>
      </c>
      <c r="C283" s="46">
        <v>901</v>
      </c>
      <c r="D283" s="38" t="s">
        <v>72</v>
      </c>
      <c r="E283" s="38" t="s">
        <v>107</v>
      </c>
      <c r="F283" s="66">
        <v>200</v>
      </c>
      <c r="G283" s="102">
        <v>1100000</v>
      </c>
      <c r="H283" s="102">
        <v>1150000</v>
      </c>
      <c r="I283" s="7"/>
    </row>
    <row r="284" spans="1:9" ht="29.25" thickBot="1">
      <c r="A284" s="10">
        <v>279</v>
      </c>
      <c r="B284" s="11" t="s">
        <v>270</v>
      </c>
      <c r="C284" s="46">
        <v>901</v>
      </c>
      <c r="D284" s="38" t="s">
        <v>72</v>
      </c>
      <c r="E284" s="38" t="s">
        <v>107</v>
      </c>
      <c r="F284" s="66">
        <v>300</v>
      </c>
      <c r="G284" s="102">
        <v>73855222.709999993</v>
      </c>
      <c r="H284" s="102">
        <v>75845222.709999993</v>
      </c>
      <c r="I284" s="7"/>
    </row>
    <row r="285" spans="1:9" ht="72.75" customHeight="1" thickBot="1">
      <c r="A285" s="10">
        <v>280</v>
      </c>
      <c r="B285" s="29" t="s">
        <v>250</v>
      </c>
      <c r="C285" s="46">
        <v>901</v>
      </c>
      <c r="D285" s="38" t="s">
        <v>72</v>
      </c>
      <c r="E285" s="38" t="s">
        <v>108</v>
      </c>
      <c r="F285" s="67"/>
      <c r="G285" s="102">
        <f>SUM(G286,G287)</f>
        <v>5460200</v>
      </c>
      <c r="H285" s="102">
        <f>SUM(H286,H287)</f>
        <v>5460200</v>
      </c>
      <c r="I285" s="7"/>
    </row>
    <row r="286" spans="1:9" ht="48.75" customHeight="1" thickBot="1">
      <c r="A286" s="10">
        <v>281</v>
      </c>
      <c r="B286" s="11" t="s">
        <v>267</v>
      </c>
      <c r="C286" s="46">
        <v>901</v>
      </c>
      <c r="D286" s="38" t="s">
        <v>72</v>
      </c>
      <c r="E286" s="38" t="s">
        <v>108</v>
      </c>
      <c r="F286" s="66">
        <v>200</v>
      </c>
      <c r="G286" s="102">
        <v>81300</v>
      </c>
      <c r="H286" s="102">
        <v>81300</v>
      </c>
      <c r="I286" s="7"/>
    </row>
    <row r="287" spans="1:9" ht="29.25" thickBot="1">
      <c r="A287" s="10">
        <v>282</v>
      </c>
      <c r="B287" s="11" t="s">
        <v>270</v>
      </c>
      <c r="C287" s="57">
        <v>901</v>
      </c>
      <c r="D287" s="38" t="s">
        <v>72</v>
      </c>
      <c r="E287" s="38" t="s">
        <v>108</v>
      </c>
      <c r="F287" s="66">
        <v>300</v>
      </c>
      <c r="G287" s="102">
        <v>5378900</v>
      </c>
      <c r="H287" s="102">
        <v>5378900</v>
      </c>
      <c r="I287" s="7"/>
    </row>
    <row r="288" spans="1:9" ht="132" customHeight="1" thickBot="1">
      <c r="A288" s="10">
        <v>283</v>
      </c>
      <c r="B288" s="113" t="s">
        <v>389</v>
      </c>
      <c r="C288" s="46">
        <v>901</v>
      </c>
      <c r="D288" s="38" t="s">
        <v>72</v>
      </c>
      <c r="E288" s="38" t="s">
        <v>390</v>
      </c>
      <c r="F288" s="66"/>
      <c r="G288" s="106">
        <f>SUM(G289)</f>
        <v>8500</v>
      </c>
      <c r="H288" s="106">
        <f>SUM(H289)</f>
        <v>8600</v>
      </c>
      <c r="I288" s="7"/>
    </row>
    <row r="289" spans="1:9" ht="29.25" thickBot="1">
      <c r="A289" s="10">
        <v>284</v>
      </c>
      <c r="B289" s="11" t="s">
        <v>270</v>
      </c>
      <c r="C289" s="46">
        <v>901</v>
      </c>
      <c r="D289" s="38" t="s">
        <v>72</v>
      </c>
      <c r="E289" s="38" t="s">
        <v>390</v>
      </c>
      <c r="F289" s="66">
        <v>300</v>
      </c>
      <c r="G289" s="106">
        <v>8500</v>
      </c>
      <c r="H289" s="106">
        <v>8600</v>
      </c>
      <c r="I289" s="7"/>
    </row>
    <row r="290" spans="1:9" ht="57.75" thickBot="1">
      <c r="A290" s="10">
        <v>285</v>
      </c>
      <c r="B290" s="9" t="s">
        <v>359</v>
      </c>
      <c r="C290" s="46">
        <v>901</v>
      </c>
      <c r="D290" s="38" t="s">
        <v>72</v>
      </c>
      <c r="E290" s="38" t="s">
        <v>109</v>
      </c>
      <c r="F290" s="66"/>
      <c r="G290" s="102">
        <f>SUM(G291)</f>
        <v>1200000</v>
      </c>
      <c r="H290" s="102">
        <f>SUM(H291)</f>
        <v>1200000</v>
      </c>
      <c r="I290" s="7"/>
    </row>
    <row r="291" spans="1:9" ht="43.5" thickBot="1">
      <c r="A291" s="10">
        <v>286</v>
      </c>
      <c r="B291" s="10" t="s">
        <v>245</v>
      </c>
      <c r="C291" s="46">
        <v>901</v>
      </c>
      <c r="D291" s="38" t="s">
        <v>72</v>
      </c>
      <c r="E291" s="38" t="s">
        <v>329</v>
      </c>
      <c r="F291" s="66"/>
      <c r="G291" s="102">
        <f>SUM(G292)</f>
        <v>1200000</v>
      </c>
      <c r="H291" s="102">
        <f>SUM(H292)</f>
        <v>1200000</v>
      </c>
      <c r="I291" s="7"/>
    </row>
    <row r="292" spans="1:9" ht="29.25" thickBot="1">
      <c r="A292" s="10">
        <v>287</v>
      </c>
      <c r="B292" s="11" t="s">
        <v>270</v>
      </c>
      <c r="C292" s="46">
        <v>901</v>
      </c>
      <c r="D292" s="38" t="s">
        <v>72</v>
      </c>
      <c r="E292" s="38" t="s">
        <v>329</v>
      </c>
      <c r="F292" s="66">
        <v>300</v>
      </c>
      <c r="G292" s="102">
        <v>1200000</v>
      </c>
      <c r="H292" s="102">
        <v>1200000</v>
      </c>
      <c r="I292" s="7"/>
    </row>
    <row r="293" spans="1:9" ht="29.25" thickBot="1">
      <c r="A293" s="10">
        <v>288</v>
      </c>
      <c r="B293" s="11" t="s">
        <v>249</v>
      </c>
      <c r="C293" s="46">
        <v>901</v>
      </c>
      <c r="D293" s="38" t="s">
        <v>72</v>
      </c>
      <c r="E293" s="38" t="s">
        <v>74</v>
      </c>
      <c r="F293" s="66"/>
      <c r="G293" s="102">
        <f>SUM(G294)</f>
        <v>210000</v>
      </c>
      <c r="H293" s="102">
        <f>SUM(H294)</f>
        <v>210000</v>
      </c>
      <c r="I293" s="7"/>
    </row>
    <row r="294" spans="1:9" ht="29.25" thickBot="1">
      <c r="A294" s="10">
        <v>289</v>
      </c>
      <c r="B294" s="11" t="s">
        <v>2</v>
      </c>
      <c r="C294" s="58">
        <v>901</v>
      </c>
      <c r="D294" s="38">
        <v>1003</v>
      </c>
      <c r="E294" s="38" t="s">
        <v>81</v>
      </c>
      <c r="F294" s="66"/>
      <c r="G294" s="102">
        <f>SUM(G295)</f>
        <v>210000</v>
      </c>
      <c r="H294" s="102">
        <f>SUM(H295)</f>
        <v>210000</v>
      </c>
      <c r="I294" s="7"/>
    </row>
    <row r="295" spans="1:9" ht="29.25" thickBot="1">
      <c r="A295" s="10">
        <v>290</v>
      </c>
      <c r="B295" s="11" t="s">
        <v>270</v>
      </c>
      <c r="C295" s="57">
        <v>901</v>
      </c>
      <c r="D295" s="38">
        <v>1003</v>
      </c>
      <c r="E295" s="38" t="s">
        <v>81</v>
      </c>
      <c r="F295" s="66">
        <v>300</v>
      </c>
      <c r="G295" s="102">
        <v>210000</v>
      </c>
      <c r="H295" s="102">
        <v>210000</v>
      </c>
      <c r="I295" s="7"/>
    </row>
    <row r="296" spans="1:9" ht="20.25" customHeight="1" thickBot="1">
      <c r="A296" s="10">
        <v>291</v>
      </c>
      <c r="B296" s="11" t="s">
        <v>333</v>
      </c>
      <c r="C296" s="46">
        <v>901</v>
      </c>
      <c r="D296" s="38" t="s">
        <v>331</v>
      </c>
      <c r="E296" s="38"/>
      <c r="F296" s="66"/>
      <c r="G296" s="102">
        <f>SUM(G297)</f>
        <v>1909200</v>
      </c>
      <c r="H296" s="102">
        <f>SUM(H297)</f>
        <v>1909200</v>
      </c>
      <c r="I296" s="7"/>
    </row>
    <row r="297" spans="1:9" ht="57.75" customHeight="1" thickBot="1">
      <c r="A297" s="10">
        <v>292</v>
      </c>
      <c r="B297" s="11" t="s">
        <v>344</v>
      </c>
      <c r="C297" s="57">
        <v>901</v>
      </c>
      <c r="D297" s="38" t="s">
        <v>331</v>
      </c>
      <c r="E297" s="38" t="s">
        <v>80</v>
      </c>
      <c r="F297" s="66"/>
      <c r="G297" s="102">
        <f>SUM(G298,G301)</f>
        <v>1909200</v>
      </c>
      <c r="H297" s="102">
        <f>SUM(H298,H301)</f>
        <v>1909200</v>
      </c>
      <c r="I297" s="7"/>
    </row>
    <row r="298" spans="1:9" ht="64.5" customHeight="1" thickBot="1">
      <c r="A298" s="10">
        <v>293</v>
      </c>
      <c r="B298" s="11" t="s">
        <v>360</v>
      </c>
      <c r="C298" s="46">
        <v>901</v>
      </c>
      <c r="D298" s="38" t="s">
        <v>331</v>
      </c>
      <c r="E298" s="38" t="s">
        <v>110</v>
      </c>
      <c r="F298" s="67"/>
      <c r="G298" s="103">
        <f>SUM(G299)</f>
        <v>837000</v>
      </c>
      <c r="H298" s="103">
        <f>SUM(H299)</f>
        <v>837000</v>
      </c>
      <c r="I298" s="7"/>
    </row>
    <row r="299" spans="1:9" ht="48" customHeight="1" thickBot="1">
      <c r="A299" s="10">
        <v>294</v>
      </c>
      <c r="B299" s="11" t="s">
        <v>31</v>
      </c>
      <c r="C299" s="46">
        <v>901</v>
      </c>
      <c r="D299" s="38" t="s">
        <v>331</v>
      </c>
      <c r="E299" s="38" t="s">
        <v>330</v>
      </c>
      <c r="F299" s="66"/>
      <c r="G299" s="103">
        <f>SUM(G300)</f>
        <v>837000</v>
      </c>
      <c r="H299" s="103">
        <f>SUM(H300)</f>
        <v>837000</v>
      </c>
      <c r="I299" s="7"/>
    </row>
    <row r="300" spans="1:9" ht="30.75" customHeight="1" thickBot="1">
      <c r="A300" s="10">
        <v>295</v>
      </c>
      <c r="B300" s="11" t="s">
        <v>270</v>
      </c>
      <c r="C300" s="46">
        <v>901</v>
      </c>
      <c r="D300" s="38" t="s">
        <v>331</v>
      </c>
      <c r="E300" s="38" t="s">
        <v>330</v>
      </c>
      <c r="F300" s="66">
        <v>300</v>
      </c>
      <c r="G300" s="103">
        <v>837000</v>
      </c>
      <c r="H300" s="103">
        <f>837*1000</f>
        <v>837000</v>
      </c>
      <c r="I300" s="7"/>
    </row>
    <row r="301" spans="1:9" ht="72" thickBot="1">
      <c r="A301" s="10">
        <v>296</v>
      </c>
      <c r="B301" s="32" t="s">
        <v>361</v>
      </c>
      <c r="C301" s="46">
        <v>901</v>
      </c>
      <c r="D301" s="38" t="s">
        <v>331</v>
      </c>
      <c r="E301" s="38" t="s">
        <v>314</v>
      </c>
      <c r="F301" s="66"/>
      <c r="G301" s="103">
        <f>SUM(G302)</f>
        <v>1072200</v>
      </c>
      <c r="H301" s="103">
        <f>SUM(H302)</f>
        <v>1072200</v>
      </c>
      <c r="I301" s="7"/>
    </row>
    <row r="302" spans="1:9" s="84" customFormat="1" ht="44.25" thickBot="1">
      <c r="A302" s="10">
        <v>297</v>
      </c>
      <c r="B302" s="86" t="s">
        <v>251</v>
      </c>
      <c r="C302" s="95">
        <v>901</v>
      </c>
      <c r="D302" s="47" t="s">
        <v>331</v>
      </c>
      <c r="E302" s="47" t="s">
        <v>315</v>
      </c>
      <c r="F302" s="68"/>
      <c r="G302" s="103">
        <f>SUM(G303)</f>
        <v>1072200</v>
      </c>
      <c r="H302" s="103">
        <f>SUM(H303)</f>
        <v>1072200</v>
      </c>
      <c r="I302" s="83"/>
    </row>
    <row r="303" spans="1:9" s="84" customFormat="1" ht="29.25" thickBot="1">
      <c r="A303" s="10">
        <v>298</v>
      </c>
      <c r="B303" s="80" t="s">
        <v>270</v>
      </c>
      <c r="C303" s="95">
        <v>901</v>
      </c>
      <c r="D303" s="47" t="s">
        <v>331</v>
      </c>
      <c r="E303" s="47" t="s">
        <v>315</v>
      </c>
      <c r="F303" s="68">
        <v>300</v>
      </c>
      <c r="G303" s="103">
        <f>1072.2*1000</f>
        <v>1072200</v>
      </c>
      <c r="H303" s="103">
        <f>1072.2*1000</f>
        <v>1072200</v>
      </c>
      <c r="I303" s="83"/>
    </row>
    <row r="304" spans="1:9" ht="29.25" thickBot="1">
      <c r="A304" s="10">
        <v>299</v>
      </c>
      <c r="B304" s="11" t="s">
        <v>33</v>
      </c>
      <c r="C304" s="37">
        <v>901</v>
      </c>
      <c r="D304" s="38" t="s">
        <v>114</v>
      </c>
      <c r="E304" s="38"/>
      <c r="F304" s="66"/>
      <c r="G304" s="102">
        <f>SUM(G305)</f>
        <v>3613577.29</v>
      </c>
      <c r="H304" s="102">
        <f>SUM(H305)</f>
        <v>3693577.29</v>
      </c>
      <c r="I304" s="7"/>
    </row>
    <row r="305" spans="1:9" ht="57.75" thickBot="1">
      <c r="A305" s="10">
        <v>300</v>
      </c>
      <c r="B305" s="11" t="s">
        <v>344</v>
      </c>
      <c r="C305" s="57">
        <v>901</v>
      </c>
      <c r="D305" s="38">
        <v>1006</v>
      </c>
      <c r="E305" s="38" t="s">
        <v>80</v>
      </c>
      <c r="F305" s="67"/>
      <c r="G305" s="102">
        <f>SUM(G306,G318,G321,G324)</f>
        <v>3613577.29</v>
      </c>
      <c r="H305" s="102">
        <f>SUM(H306,H318,H321,H324)</f>
        <v>3693577.29</v>
      </c>
      <c r="I305" s="7"/>
    </row>
    <row r="306" spans="1:9" ht="72" thickBot="1">
      <c r="A306" s="10">
        <v>301</v>
      </c>
      <c r="B306" s="11" t="s">
        <v>358</v>
      </c>
      <c r="C306" s="46">
        <v>901</v>
      </c>
      <c r="D306" s="38">
        <v>1006</v>
      </c>
      <c r="E306" s="38" t="s">
        <v>105</v>
      </c>
      <c r="F306" s="67"/>
      <c r="G306" s="102">
        <f>SUM(G307,G309,G311,G313,G315)</f>
        <v>3508577.29</v>
      </c>
      <c r="H306" s="102">
        <f>SUM(H307,H309,H311,H313,H315)</f>
        <v>3588577.29</v>
      </c>
      <c r="I306" s="7"/>
    </row>
    <row r="307" spans="1:9" ht="59.25" customHeight="1" thickBot="1">
      <c r="A307" s="10">
        <v>302</v>
      </c>
      <c r="B307" s="11" t="s">
        <v>196</v>
      </c>
      <c r="C307" s="46">
        <v>901</v>
      </c>
      <c r="D307" s="38">
        <v>1006</v>
      </c>
      <c r="E307" s="38" t="s">
        <v>152</v>
      </c>
      <c r="F307" s="67"/>
      <c r="G307" s="102">
        <f>SUM(G308)</f>
        <v>100000</v>
      </c>
      <c r="H307" s="102">
        <f>SUM(H308)</f>
        <v>100000</v>
      </c>
      <c r="I307" s="7"/>
    </row>
    <row r="308" spans="1:9" ht="45.75" customHeight="1" thickBot="1">
      <c r="A308" s="10">
        <v>303</v>
      </c>
      <c r="B308" s="11" t="s">
        <v>267</v>
      </c>
      <c r="C308" s="46">
        <v>901</v>
      </c>
      <c r="D308" s="38">
        <v>1006</v>
      </c>
      <c r="E308" s="38" t="s">
        <v>152</v>
      </c>
      <c r="F308" s="66">
        <v>200</v>
      </c>
      <c r="G308" s="102">
        <v>100000</v>
      </c>
      <c r="H308" s="102">
        <v>100000</v>
      </c>
      <c r="I308" s="7"/>
    </row>
    <row r="309" spans="1:9" ht="58.5" thickBot="1">
      <c r="A309" s="10">
        <v>304</v>
      </c>
      <c r="B309" s="55" t="s">
        <v>197</v>
      </c>
      <c r="C309" s="46">
        <v>901</v>
      </c>
      <c r="D309" s="38">
        <v>1006</v>
      </c>
      <c r="E309" s="38" t="s">
        <v>153</v>
      </c>
      <c r="F309" s="67"/>
      <c r="G309" s="103">
        <f>SUM(G310)</f>
        <v>111000</v>
      </c>
      <c r="H309" s="103">
        <f>SUM(H310)</f>
        <v>111000</v>
      </c>
      <c r="I309" s="7"/>
    </row>
    <row r="310" spans="1:9" ht="43.5" thickBot="1">
      <c r="A310" s="10">
        <v>305</v>
      </c>
      <c r="B310" s="11" t="s">
        <v>267</v>
      </c>
      <c r="C310" s="46">
        <v>901</v>
      </c>
      <c r="D310" s="38">
        <v>1006</v>
      </c>
      <c r="E310" s="38" t="s">
        <v>153</v>
      </c>
      <c r="F310" s="66">
        <v>200</v>
      </c>
      <c r="G310" s="103">
        <v>111000</v>
      </c>
      <c r="H310" s="103">
        <v>111000</v>
      </c>
      <c r="I310" s="7"/>
    </row>
    <row r="311" spans="1:9" ht="48.75" customHeight="1" thickBot="1">
      <c r="A311" s="10">
        <v>306</v>
      </c>
      <c r="B311" s="11" t="s">
        <v>198</v>
      </c>
      <c r="C311" s="46">
        <v>901</v>
      </c>
      <c r="D311" s="38" t="s">
        <v>114</v>
      </c>
      <c r="E311" s="38" t="s">
        <v>154</v>
      </c>
      <c r="F311" s="66"/>
      <c r="G311" s="103">
        <f>SUM(G312)</f>
        <v>234800</v>
      </c>
      <c r="H311" s="103">
        <f>SUM(H312)</f>
        <v>234800</v>
      </c>
      <c r="I311" s="7"/>
    </row>
    <row r="312" spans="1:9" ht="43.5" thickBot="1">
      <c r="A312" s="10">
        <v>307</v>
      </c>
      <c r="B312" s="11" t="s">
        <v>267</v>
      </c>
      <c r="C312" s="46">
        <v>901</v>
      </c>
      <c r="D312" s="38" t="s">
        <v>114</v>
      </c>
      <c r="E312" s="38" t="s">
        <v>154</v>
      </c>
      <c r="F312" s="66">
        <v>200</v>
      </c>
      <c r="G312" s="103">
        <v>234800</v>
      </c>
      <c r="H312" s="103">
        <v>234800</v>
      </c>
      <c r="I312" s="7"/>
    </row>
    <row r="313" spans="1:9" ht="72" thickBot="1">
      <c r="A313" s="10">
        <v>308</v>
      </c>
      <c r="B313" s="11" t="s">
        <v>32</v>
      </c>
      <c r="C313" s="46">
        <v>901</v>
      </c>
      <c r="D313" s="38" t="s">
        <v>114</v>
      </c>
      <c r="E313" s="38" t="s">
        <v>106</v>
      </c>
      <c r="F313" s="66"/>
      <c r="G313" s="102">
        <f>SUM(G314)</f>
        <v>70000</v>
      </c>
      <c r="H313" s="102">
        <f>SUM(H314)</f>
        <v>70000</v>
      </c>
      <c r="I313" s="7"/>
    </row>
    <row r="314" spans="1:9" ht="43.5" thickBot="1">
      <c r="A314" s="10">
        <v>309</v>
      </c>
      <c r="B314" s="11" t="s">
        <v>267</v>
      </c>
      <c r="C314" s="46">
        <v>901</v>
      </c>
      <c r="D314" s="38" t="s">
        <v>114</v>
      </c>
      <c r="E314" s="38" t="s">
        <v>106</v>
      </c>
      <c r="F314" s="66">
        <v>200</v>
      </c>
      <c r="G314" s="102">
        <v>70000</v>
      </c>
      <c r="H314" s="102">
        <v>70000</v>
      </c>
      <c r="I314" s="7"/>
    </row>
    <row r="315" spans="1:9" ht="86.25" thickBot="1">
      <c r="A315" s="10">
        <v>310</v>
      </c>
      <c r="B315" s="11" t="s">
        <v>104</v>
      </c>
      <c r="C315" s="57">
        <v>901</v>
      </c>
      <c r="D315" s="38" t="s">
        <v>114</v>
      </c>
      <c r="E315" s="38" t="s">
        <v>107</v>
      </c>
      <c r="F315" s="66"/>
      <c r="G315" s="102">
        <f>SUM(G316,G317)</f>
        <v>2992777.29</v>
      </c>
      <c r="H315" s="102">
        <f>SUM(H316,H317)</f>
        <v>3072777.29</v>
      </c>
      <c r="I315" s="7"/>
    </row>
    <row r="316" spans="1:9" ht="105" customHeight="1" thickBot="1">
      <c r="A316" s="10">
        <v>311</v>
      </c>
      <c r="B316" s="11" t="s">
        <v>268</v>
      </c>
      <c r="C316" s="46">
        <v>901</v>
      </c>
      <c r="D316" s="38" t="s">
        <v>114</v>
      </c>
      <c r="E316" s="38" t="s">
        <v>107</v>
      </c>
      <c r="F316" s="66">
        <v>100</v>
      </c>
      <c r="G316" s="102">
        <v>2164777.29</v>
      </c>
      <c r="H316" s="102">
        <v>2164777.29</v>
      </c>
      <c r="I316" s="7"/>
    </row>
    <row r="317" spans="1:9" ht="43.5" thickBot="1">
      <c r="A317" s="10">
        <v>312</v>
      </c>
      <c r="B317" s="11" t="s">
        <v>267</v>
      </c>
      <c r="C317" s="46">
        <v>901</v>
      </c>
      <c r="D317" s="38" t="s">
        <v>114</v>
      </c>
      <c r="E317" s="38" t="s">
        <v>107</v>
      </c>
      <c r="F317" s="66">
        <v>200</v>
      </c>
      <c r="G317" s="102">
        <v>828000</v>
      </c>
      <c r="H317" s="102">
        <v>908000</v>
      </c>
      <c r="I317" s="7"/>
    </row>
    <row r="318" spans="1:9" ht="45" customHeight="1" thickBot="1">
      <c r="A318" s="10">
        <v>313</v>
      </c>
      <c r="B318" s="11" t="s">
        <v>362</v>
      </c>
      <c r="C318" s="46">
        <v>901</v>
      </c>
      <c r="D318" s="38">
        <v>1006</v>
      </c>
      <c r="E318" s="38" t="s">
        <v>111</v>
      </c>
      <c r="F318" s="67"/>
      <c r="G318" s="102">
        <f>SUM(G319)</f>
        <v>80000</v>
      </c>
      <c r="H318" s="102">
        <f>SUM(H319)</f>
        <v>80000</v>
      </c>
      <c r="I318" s="7"/>
    </row>
    <row r="319" spans="1:9" ht="57.75" thickBot="1">
      <c r="A319" s="10">
        <v>314</v>
      </c>
      <c r="B319" s="11" t="s">
        <v>34</v>
      </c>
      <c r="C319" s="46">
        <v>901</v>
      </c>
      <c r="D319" s="38">
        <v>1006</v>
      </c>
      <c r="E319" s="38" t="s">
        <v>202</v>
      </c>
      <c r="F319" s="66"/>
      <c r="G319" s="102">
        <f>SUM(G320)</f>
        <v>80000</v>
      </c>
      <c r="H319" s="102">
        <f>SUM(H320)</f>
        <v>80000</v>
      </c>
      <c r="I319" s="7"/>
    </row>
    <row r="320" spans="1:9" ht="43.5" thickBot="1">
      <c r="A320" s="10">
        <v>315</v>
      </c>
      <c r="B320" s="11" t="s">
        <v>267</v>
      </c>
      <c r="C320" s="46">
        <v>901</v>
      </c>
      <c r="D320" s="38">
        <v>1006</v>
      </c>
      <c r="E320" s="38" t="s">
        <v>202</v>
      </c>
      <c r="F320" s="66">
        <v>200</v>
      </c>
      <c r="G320" s="102">
        <v>80000</v>
      </c>
      <c r="H320" s="102">
        <f>80*1000</f>
        <v>80000</v>
      </c>
      <c r="I320" s="7"/>
    </row>
    <row r="321" spans="1:9" ht="78.75" customHeight="1" thickBot="1">
      <c r="A321" s="10">
        <v>316</v>
      </c>
      <c r="B321" s="11" t="s">
        <v>363</v>
      </c>
      <c r="C321" s="46">
        <v>901</v>
      </c>
      <c r="D321" s="38">
        <v>1006</v>
      </c>
      <c r="E321" s="38" t="s">
        <v>112</v>
      </c>
      <c r="F321" s="67"/>
      <c r="G321" s="102">
        <f>SUM(G322)</f>
        <v>10000</v>
      </c>
      <c r="H321" s="102">
        <f>SUM(H322)</f>
        <v>10000</v>
      </c>
      <c r="I321" s="7"/>
    </row>
    <row r="322" spans="1:9" ht="72" thickBot="1">
      <c r="A322" s="10">
        <v>317</v>
      </c>
      <c r="B322" s="11" t="s">
        <v>252</v>
      </c>
      <c r="C322" s="46">
        <v>901</v>
      </c>
      <c r="D322" s="38" t="s">
        <v>114</v>
      </c>
      <c r="E322" s="38" t="s">
        <v>203</v>
      </c>
      <c r="F322" s="66"/>
      <c r="G322" s="102">
        <f>SUM(G323)</f>
        <v>10000</v>
      </c>
      <c r="H322" s="102">
        <f>SUM(H323)</f>
        <v>10000</v>
      </c>
      <c r="I322" s="7"/>
    </row>
    <row r="323" spans="1:9" ht="43.5" thickBot="1">
      <c r="A323" s="10">
        <v>318</v>
      </c>
      <c r="B323" s="11" t="s">
        <v>267</v>
      </c>
      <c r="C323" s="46">
        <v>901</v>
      </c>
      <c r="D323" s="38">
        <v>1006</v>
      </c>
      <c r="E323" s="38" t="s">
        <v>203</v>
      </c>
      <c r="F323" s="66">
        <v>200</v>
      </c>
      <c r="G323" s="102">
        <f>10*1000</f>
        <v>10000</v>
      </c>
      <c r="H323" s="102">
        <f>10*1000</f>
        <v>10000</v>
      </c>
      <c r="I323" s="7"/>
    </row>
    <row r="324" spans="1:9" ht="57.75" thickBot="1">
      <c r="A324" s="10">
        <v>319</v>
      </c>
      <c r="B324" s="11" t="s">
        <v>364</v>
      </c>
      <c r="C324" s="46">
        <v>901</v>
      </c>
      <c r="D324" s="38">
        <v>1006</v>
      </c>
      <c r="E324" s="38" t="s">
        <v>113</v>
      </c>
      <c r="F324" s="67"/>
      <c r="G324" s="102">
        <f>SUM(G325)</f>
        <v>15000</v>
      </c>
      <c r="H324" s="102">
        <f>SUM(H325)</f>
        <v>15000</v>
      </c>
      <c r="I324" s="7"/>
    </row>
    <row r="325" spans="1:9" ht="43.5" thickBot="1">
      <c r="A325" s="10">
        <v>320</v>
      </c>
      <c r="B325" s="11" t="s">
        <v>35</v>
      </c>
      <c r="C325" s="46">
        <v>901</v>
      </c>
      <c r="D325" s="38">
        <v>1006</v>
      </c>
      <c r="E325" s="38" t="s">
        <v>253</v>
      </c>
      <c r="F325" s="66"/>
      <c r="G325" s="102">
        <f>SUM(G326)</f>
        <v>15000</v>
      </c>
      <c r="H325" s="102">
        <f>SUM(H326)</f>
        <v>15000</v>
      </c>
      <c r="I325" s="7"/>
    </row>
    <row r="326" spans="1:9" ht="49.5" customHeight="1" thickBot="1">
      <c r="A326" s="10">
        <v>321</v>
      </c>
      <c r="B326" s="11" t="s">
        <v>267</v>
      </c>
      <c r="C326" s="46">
        <v>901</v>
      </c>
      <c r="D326" s="38">
        <v>1006</v>
      </c>
      <c r="E326" s="38" t="s">
        <v>253</v>
      </c>
      <c r="F326" s="66">
        <v>200</v>
      </c>
      <c r="G326" s="102">
        <v>15000</v>
      </c>
      <c r="H326" s="102">
        <v>15000</v>
      </c>
      <c r="I326" s="7"/>
    </row>
    <row r="327" spans="1:9" ht="30" customHeight="1" thickBot="1">
      <c r="A327" s="10">
        <v>322</v>
      </c>
      <c r="B327" s="11" t="s">
        <v>381</v>
      </c>
      <c r="C327" s="46">
        <v>901</v>
      </c>
      <c r="D327" s="38" t="s">
        <v>150</v>
      </c>
      <c r="E327" s="38"/>
      <c r="F327" s="66"/>
      <c r="G327" s="102">
        <f>SUM(G328)</f>
        <v>12353000</v>
      </c>
      <c r="H327" s="102">
        <f>SUM(H328)</f>
        <v>12353000</v>
      </c>
      <c r="I327" s="7"/>
    </row>
    <row r="328" spans="1:9" ht="15.75" thickBot="1">
      <c r="A328" s="10">
        <v>323</v>
      </c>
      <c r="B328" s="11" t="s">
        <v>149</v>
      </c>
      <c r="C328" s="46">
        <v>901</v>
      </c>
      <c r="D328" s="38" t="s">
        <v>151</v>
      </c>
      <c r="E328" s="38"/>
      <c r="F328" s="66"/>
      <c r="G328" s="102">
        <f>SUM(G329)</f>
        <v>12353000</v>
      </c>
      <c r="H328" s="102">
        <f>SUM(H329)</f>
        <v>12353000</v>
      </c>
      <c r="I328" s="7"/>
    </row>
    <row r="329" spans="1:9" ht="57.75" customHeight="1" thickBot="1">
      <c r="A329" s="10">
        <v>324</v>
      </c>
      <c r="B329" s="11" t="s">
        <v>344</v>
      </c>
      <c r="C329" s="46">
        <v>901</v>
      </c>
      <c r="D329" s="38" t="s">
        <v>151</v>
      </c>
      <c r="E329" s="38" t="s">
        <v>80</v>
      </c>
      <c r="F329" s="67"/>
      <c r="G329" s="102">
        <f>SUM(G330,G343)</f>
        <v>12353000</v>
      </c>
      <c r="H329" s="102">
        <f>SUM(H330,H343)</f>
        <v>12353000</v>
      </c>
      <c r="I329" s="7"/>
    </row>
    <row r="330" spans="1:9" ht="63" customHeight="1" thickBot="1">
      <c r="A330" s="10">
        <v>325</v>
      </c>
      <c r="B330" s="11" t="s">
        <v>441</v>
      </c>
      <c r="C330" s="46">
        <v>901</v>
      </c>
      <c r="D330" s="38" t="s">
        <v>151</v>
      </c>
      <c r="E330" s="38" t="s">
        <v>103</v>
      </c>
      <c r="F330" s="67"/>
      <c r="G330" s="102">
        <f>SUM(G331,G334,G337,G339,G341)</f>
        <v>1641000</v>
      </c>
      <c r="H330" s="102">
        <f>SUM(H331,H334,H337,H339,H341)</f>
        <v>1641000</v>
      </c>
      <c r="I330" s="7"/>
    </row>
    <row r="331" spans="1:9" ht="86.25" thickBot="1">
      <c r="A331" s="10">
        <v>326</v>
      </c>
      <c r="B331" s="11" t="s">
        <v>443</v>
      </c>
      <c r="C331" s="46">
        <v>901</v>
      </c>
      <c r="D331" s="38" t="s">
        <v>151</v>
      </c>
      <c r="E331" s="38" t="s">
        <v>155</v>
      </c>
      <c r="F331" s="67"/>
      <c r="G331" s="102">
        <f>SUM(G332,G333)</f>
        <v>700000</v>
      </c>
      <c r="H331" s="102">
        <f>SUM(H332,H333)</f>
        <v>700000</v>
      </c>
      <c r="I331" s="7"/>
    </row>
    <row r="332" spans="1:9" ht="103.5" customHeight="1" thickBot="1">
      <c r="A332" s="10">
        <v>327</v>
      </c>
      <c r="B332" s="11" t="s">
        <v>268</v>
      </c>
      <c r="C332" s="46">
        <v>901</v>
      </c>
      <c r="D332" s="38" t="s">
        <v>151</v>
      </c>
      <c r="E332" s="38" t="s">
        <v>155</v>
      </c>
      <c r="F332" s="66">
        <v>100</v>
      </c>
      <c r="G332" s="102">
        <v>40000</v>
      </c>
      <c r="H332" s="102">
        <v>40000</v>
      </c>
      <c r="I332" s="7"/>
    </row>
    <row r="333" spans="1:9" ht="43.5" thickBot="1">
      <c r="A333" s="10">
        <v>328</v>
      </c>
      <c r="B333" s="11" t="s">
        <v>267</v>
      </c>
      <c r="C333" s="46">
        <v>901</v>
      </c>
      <c r="D333" s="38" t="s">
        <v>151</v>
      </c>
      <c r="E333" s="38" t="s">
        <v>155</v>
      </c>
      <c r="F333" s="66">
        <v>200</v>
      </c>
      <c r="G333" s="102">
        <v>660000</v>
      </c>
      <c r="H333" s="102">
        <v>660000</v>
      </c>
      <c r="I333" s="7"/>
    </row>
    <row r="334" spans="1:9" ht="45" customHeight="1" thickBot="1">
      <c r="A334" s="10">
        <v>329</v>
      </c>
      <c r="B334" s="11" t="s">
        <v>257</v>
      </c>
      <c r="C334" s="46">
        <v>901</v>
      </c>
      <c r="D334" s="38" t="s">
        <v>151</v>
      </c>
      <c r="E334" s="38" t="s">
        <v>156</v>
      </c>
      <c r="F334" s="66"/>
      <c r="G334" s="102">
        <f>SUM(G335,G336)</f>
        <v>241000</v>
      </c>
      <c r="H334" s="102">
        <f>SUM(H335,H336)</f>
        <v>241000</v>
      </c>
      <c r="I334" s="7"/>
    </row>
    <row r="335" spans="1:9" ht="101.25" customHeight="1" thickBot="1">
      <c r="A335" s="10">
        <v>330</v>
      </c>
      <c r="B335" s="11" t="s">
        <v>268</v>
      </c>
      <c r="C335" s="57">
        <v>901</v>
      </c>
      <c r="D335" s="38" t="s">
        <v>151</v>
      </c>
      <c r="E335" s="38" t="s">
        <v>156</v>
      </c>
      <c r="F335" s="66">
        <v>100</v>
      </c>
      <c r="G335" s="102">
        <v>100000</v>
      </c>
      <c r="H335" s="102">
        <v>100000</v>
      </c>
      <c r="I335" s="7"/>
    </row>
    <row r="336" spans="1:9" ht="43.5" thickBot="1">
      <c r="A336" s="10">
        <v>331</v>
      </c>
      <c r="B336" s="11" t="s">
        <v>267</v>
      </c>
      <c r="C336" s="46">
        <v>901</v>
      </c>
      <c r="D336" s="38" t="s">
        <v>151</v>
      </c>
      <c r="E336" s="38" t="s">
        <v>156</v>
      </c>
      <c r="F336" s="66">
        <v>200</v>
      </c>
      <c r="G336" s="102">
        <v>141000</v>
      </c>
      <c r="H336" s="102">
        <v>141000</v>
      </c>
      <c r="I336" s="7"/>
    </row>
    <row r="337" spans="1:9" ht="72" thickBot="1">
      <c r="A337" s="10">
        <v>332</v>
      </c>
      <c r="B337" s="11" t="s">
        <v>260</v>
      </c>
      <c r="C337" s="46">
        <v>901</v>
      </c>
      <c r="D337" s="38" t="s">
        <v>151</v>
      </c>
      <c r="E337" s="38" t="s">
        <v>204</v>
      </c>
      <c r="F337" s="66"/>
      <c r="G337" s="102">
        <f>SUM(G338)</f>
        <v>196300</v>
      </c>
      <c r="H337" s="102">
        <f>SUM(H338)</f>
        <v>196300</v>
      </c>
      <c r="I337" s="7"/>
    </row>
    <row r="338" spans="1:9" ht="43.5" thickBot="1">
      <c r="A338" s="10">
        <v>333</v>
      </c>
      <c r="B338" s="11" t="s">
        <v>267</v>
      </c>
      <c r="C338" s="46">
        <v>901</v>
      </c>
      <c r="D338" s="38" t="s">
        <v>151</v>
      </c>
      <c r="E338" s="38" t="s">
        <v>204</v>
      </c>
      <c r="F338" s="66">
        <v>200</v>
      </c>
      <c r="G338" s="102">
        <v>196300</v>
      </c>
      <c r="H338" s="102">
        <v>196300</v>
      </c>
      <c r="I338" s="7"/>
    </row>
    <row r="339" spans="1:9" ht="72" thickBot="1">
      <c r="A339" s="10">
        <v>334</v>
      </c>
      <c r="B339" s="32" t="s">
        <v>302</v>
      </c>
      <c r="C339" s="46">
        <v>901</v>
      </c>
      <c r="D339" s="38" t="s">
        <v>151</v>
      </c>
      <c r="E339" s="97" t="s">
        <v>264</v>
      </c>
      <c r="F339" s="66"/>
      <c r="G339" s="102">
        <f>SUM(G340)</f>
        <v>53700</v>
      </c>
      <c r="H339" s="102">
        <f>SUM(H340)</f>
        <v>53700</v>
      </c>
      <c r="I339" s="7"/>
    </row>
    <row r="340" spans="1:9" ht="43.5" thickBot="1">
      <c r="A340" s="10">
        <v>335</v>
      </c>
      <c r="B340" s="11" t="s">
        <v>267</v>
      </c>
      <c r="C340" s="46">
        <v>901</v>
      </c>
      <c r="D340" s="38" t="s">
        <v>151</v>
      </c>
      <c r="E340" s="97" t="s">
        <v>264</v>
      </c>
      <c r="F340" s="66">
        <v>200</v>
      </c>
      <c r="G340" s="102">
        <v>53700</v>
      </c>
      <c r="H340" s="102">
        <v>53700</v>
      </c>
      <c r="I340" s="7"/>
    </row>
    <row r="341" spans="1:9" ht="57.75" thickBot="1">
      <c r="A341" s="10">
        <v>336</v>
      </c>
      <c r="B341" s="32" t="s">
        <v>303</v>
      </c>
      <c r="C341" s="46">
        <v>901</v>
      </c>
      <c r="D341" s="38" t="s">
        <v>151</v>
      </c>
      <c r="E341" s="98" t="s">
        <v>316</v>
      </c>
      <c r="F341" s="66"/>
      <c r="G341" s="102">
        <f>SUM(G342)</f>
        <v>450000</v>
      </c>
      <c r="H341" s="102">
        <f>SUM(H342)</f>
        <v>450000</v>
      </c>
      <c r="I341" s="7"/>
    </row>
    <row r="342" spans="1:9" ht="43.5" thickBot="1">
      <c r="A342" s="10">
        <v>337</v>
      </c>
      <c r="B342" s="11" t="s">
        <v>267</v>
      </c>
      <c r="C342" s="46">
        <v>901</v>
      </c>
      <c r="D342" s="38" t="s">
        <v>151</v>
      </c>
      <c r="E342" s="97" t="s">
        <v>316</v>
      </c>
      <c r="F342" s="66">
        <v>200</v>
      </c>
      <c r="G342" s="102">
        <v>450000</v>
      </c>
      <c r="H342" s="102">
        <v>450000</v>
      </c>
      <c r="I342" s="7"/>
    </row>
    <row r="343" spans="1:9" ht="57.75" thickBot="1">
      <c r="A343" s="10">
        <v>338</v>
      </c>
      <c r="B343" s="11" t="s">
        <v>356</v>
      </c>
      <c r="C343" s="46">
        <v>901</v>
      </c>
      <c r="D343" s="38" t="s">
        <v>151</v>
      </c>
      <c r="E343" s="38" t="s">
        <v>102</v>
      </c>
      <c r="F343" s="66"/>
      <c r="G343" s="102">
        <f>SUM(G344)</f>
        <v>10712000</v>
      </c>
      <c r="H343" s="102">
        <f>SUM(H344)</f>
        <v>10712000</v>
      </c>
      <c r="I343" s="7"/>
    </row>
    <row r="344" spans="1:9" ht="29.25" thickBot="1">
      <c r="A344" s="10">
        <v>339</v>
      </c>
      <c r="B344" s="45" t="s">
        <v>247</v>
      </c>
      <c r="C344" s="37">
        <v>901</v>
      </c>
      <c r="D344" s="38" t="s">
        <v>151</v>
      </c>
      <c r="E344" s="38" t="s">
        <v>248</v>
      </c>
      <c r="F344" s="66"/>
      <c r="G344" s="102">
        <f>SUM(G345)</f>
        <v>10712000</v>
      </c>
      <c r="H344" s="102">
        <f>SUM(H345)</f>
        <v>10712000</v>
      </c>
      <c r="I344" s="7"/>
    </row>
    <row r="345" spans="1:9" ht="57.75" thickBot="1">
      <c r="A345" s="10">
        <v>340</v>
      </c>
      <c r="B345" s="11" t="s">
        <v>269</v>
      </c>
      <c r="C345" s="37">
        <v>901</v>
      </c>
      <c r="D345" s="38" t="s">
        <v>151</v>
      </c>
      <c r="E345" s="38" t="s">
        <v>248</v>
      </c>
      <c r="F345" s="66">
        <v>600</v>
      </c>
      <c r="G345" s="102">
        <v>10712000</v>
      </c>
      <c r="H345" s="102">
        <v>10712000</v>
      </c>
      <c r="I345" s="7"/>
    </row>
    <row r="346" spans="1:9" ht="29.25" thickBot="1">
      <c r="A346" s="10">
        <v>341</v>
      </c>
      <c r="B346" s="11" t="s">
        <v>382</v>
      </c>
      <c r="C346" s="46">
        <v>901</v>
      </c>
      <c r="D346" s="38" t="s">
        <v>205</v>
      </c>
      <c r="E346" s="38"/>
      <c r="F346" s="66"/>
      <c r="G346" s="102">
        <f t="shared" ref="G346:H350" si="9">SUM(G347)</f>
        <v>800000</v>
      </c>
      <c r="H346" s="102">
        <f>H347</f>
        <v>800000</v>
      </c>
      <c r="I346" s="7"/>
    </row>
    <row r="347" spans="1:9" ht="30.75" customHeight="1" thickBot="1">
      <c r="A347" s="10">
        <v>342</v>
      </c>
      <c r="B347" s="11" t="s">
        <v>16</v>
      </c>
      <c r="C347" s="46">
        <v>901</v>
      </c>
      <c r="D347" s="38" t="s">
        <v>206</v>
      </c>
      <c r="E347" s="38"/>
      <c r="F347" s="66"/>
      <c r="G347" s="102">
        <f t="shared" si="9"/>
        <v>800000</v>
      </c>
      <c r="H347" s="102">
        <f t="shared" si="9"/>
        <v>800000</v>
      </c>
      <c r="I347" s="7"/>
    </row>
    <row r="348" spans="1:9" ht="57.75" thickBot="1">
      <c r="A348" s="10">
        <v>343</v>
      </c>
      <c r="B348" s="11" t="s">
        <v>344</v>
      </c>
      <c r="C348" s="46">
        <v>901</v>
      </c>
      <c r="D348" s="38">
        <v>1202</v>
      </c>
      <c r="E348" s="38" t="s">
        <v>80</v>
      </c>
      <c r="F348" s="67"/>
      <c r="G348" s="102">
        <f t="shared" si="9"/>
        <v>800000</v>
      </c>
      <c r="H348" s="102">
        <f t="shared" si="9"/>
        <v>800000</v>
      </c>
      <c r="I348" s="7"/>
    </row>
    <row r="349" spans="1:9" ht="75.75" customHeight="1" thickBot="1">
      <c r="A349" s="10">
        <v>344</v>
      </c>
      <c r="B349" s="11" t="s">
        <v>350</v>
      </c>
      <c r="C349" s="46">
        <v>901</v>
      </c>
      <c r="D349" s="38">
        <v>1202</v>
      </c>
      <c r="E349" s="38" t="s">
        <v>96</v>
      </c>
      <c r="F349" s="66"/>
      <c r="G349" s="102">
        <f t="shared" si="9"/>
        <v>800000</v>
      </c>
      <c r="H349" s="102">
        <f t="shared" si="9"/>
        <v>800000</v>
      </c>
      <c r="I349" s="7"/>
    </row>
    <row r="350" spans="1:9" ht="57.75" thickBot="1">
      <c r="A350" s="10">
        <v>345</v>
      </c>
      <c r="B350" s="45" t="s">
        <v>230</v>
      </c>
      <c r="C350" s="46">
        <v>901</v>
      </c>
      <c r="D350" s="38" t="s">
        <v>206</v>
      </c>
      <c r="E350" s="38" t="s">
        <v>258</v>
      </c>
      <c r="F350" s="66"/>
      <c r="G350" s="102">
        <f t="shared" si="9"/>
        <v>800000</v>
      </c>
      <c r="H350" s="102">
        <f t="shared" si="9"/>
        <v>800000</v>
      </c>
      <c r="I350" s="7"/>
    </row>
    <row r="351" spans="1:9" ht="43.5" thickBot="1">
      <c r="A351" s="10">
        <v>346</v>
      </c>
      <c r="B351" s="11" t="s">
        <v>267</v>
      </c>
      <c r="C351" s="46">
        <v>901</v>
      </c>
      <c r="D351" s="38">
        <v>1202</v>
      </c>
      <c r="E351" s="38" t="s">
        <v>258</v>
      </c>
      <c r="F351" s="68">
        <v>200</v>
      </c>
      <c r="G351" s="102">
        <v>800000</v>
      </c>
      <c r="H351" s="102">
        <v>800000</v>
      </c>
      <c r="I351" s="7"/>
    </row>
    <row r="352" spans="1:9" ht="29.25" thickBot="1">
      <c r="A352" s="10">
        <v>347</v>
      </c>
      <c r="B352" s="56" t="s">
        <v>207</v>
      </c>
      <c r="C352" s="52">
        <v>906</v>
      </c>
      <c r="D352" s="51"/>
      <c r="E352" s="51"/>
      <c r="F352" s="52"/>
      <c r="G352" s="110">
        <f>SUM(G353,G429)</f>
        <v>539945642.75999999</v>
      </c>
      <c r="H352" s="110">
        <f>SUM(H353,H429)</f>
        <v>544906087.75999999</v>
      </c>
      <c r="I352" s="7"/>
    </row>
    <row r="353" spans="1:9" ht="15.75" thickBot="1">
      <c r="A353" s="10">
        <v>348</v>
      </c>
      <c r="B353" s="35" t="s">
        <v>378</v>
      </c>
      <c r="C353" s="46">
        <v>906</v>
      </c>
      <c r="D353" s="50" t="s">
        <v>61</v>
      </c>
      <c r="E353" s="50"/>
      <c r="F353" s="46"/>
      <c r="G353" s="109">
        <f>SUM(G354,G378,G397,G408,G417)</f>
        <v>539404242.75999999</v>
      </c>
      <c r="H353" s="109">
        <f>SUM(H354,H378,H397,H408,H417)</f>
        <v>544343087.75999999</v>
      </c>
      <c r="I353" s="7"/>
    </row>
    <row r="354" spans="1:9" ht="15.75" thickBot="1">
      <c r="A354" s="10">
        <v>349</v>
      </c>
      <c r="B354" s="11" t="s">
        <v>11</v>
      </c>
      <c r="C354" s="46">
        <v>906</v>
      </c>
      <c r="D354" s="50" t="s">
        <v>62</v>
      </c>
      <c r="E354" s="50"/>
      <c r="F354" s="46"/>
      <c r="G354" s="102">
        <f>SUM(G355)</f>
        <v>168325464</v>
      </c>
      <c r="H354" s="102">
        <f>SUM(H355)</f>
        <v>172458770</v>
      </c>
      <c r="I354" s="7"/>
    </row>
    <row r="355" spans="1:9" ht="66" customHeight="1" thickBot="1">
      <c r="A355" s="10">
        <v>350</v>
      </c>
      <c r="B355" s="11" t="s">
        <v>365</v>
      </c>
      <c r="C355" s="46">
        <v>906</v>
      </c>
      <c r="D355" s="38" t="s">
        <v>62</v>
      </c>
      <c r="E355" s="38" t="s">
        <v>117</v>
      </c>
      <c r="F355" s="67"/>
      <c r="G355" s="102">
        <f>SUM(G356,G369)</f>
        <v>168325464</v>
      </c>
      <c r="H355" s="102">
        <f>SUM(H356,H369)</f>
        <v>172458770</v>
      </c>
      <c r="I355" s="7"/>
    </row>
    <row r="356" spans="1:9" ht="57.75" thickBot="1">
      <c r="A356" s="10">
        <v>351</v>
      </c>
      <c r="B356" s="11" t="s">
        <v>366</v>
      </c>
      <c r="C356" s="46">
        <v>906</v>
      </c>
      <c r="D356" s="38" t="s">
        <v>62</v>
      </c>
      <c r="E356" s="38" t="s">
        <v>118</v>
      </c>
      <c r="F356" s="66"/>
      <c r="G356" s="102">
        <f>SUM(G357,G359,G361,G363,G365,G367)</f>
        <v>160895884</v>
      </c>
      <c r="H356" s="102">
        <f>SUM(H357,H359,H361,H363,H365,H367)</f>
        <v>164785818</v>
      </c>
      <c r="I356" s="7"/>
    </row>
    <row r="357" spans="1:9" ht="100.5" thickBot="1">
      <c r="A357" s="10">
        <v>352</v>
      </c>
      <c r="B357" s="32" t="s">
        <v>436</v>
      </c>
      <c r="C357" s="46">
        <v>906</v>
      </c>
      <c r="D357" s="38" t="s">
        <v>62</v>
      </c>
      <c r="E357" s="38" t="s">
        <v>208</v>
      </c>
      <c r="F357" s="67"/>
      <c r="G357" s="102">
        <f>SUM(G358)</f>
        <v>66071119</v>
      </c>
      <c r="H357" s="102">
        <f>SUM(H358)</f>
        <v>68269053</v>
      </c>
      <c r="I357" s="7"/>
    </row>
    <row r="358" spans="1:9" ht="57.75" thickBot="1">
      <c r="A358" s="10">
        <v>353</v>
      </c>
      <c r="B358" s="11" t="s">
        <v>269</v>
      </c>
      <c r="C358" s="46">
        <v>906</v>
      </c>
      <c r="D358" s="38" t="s">
        <v>62</v>
      </c>
      <c r="E358" s="38" t="s">
        <v>208</v>
      </c>
      <c r="F358" s="66">
        <v>600</v>
      </c>
      <c r="G358" s="102">
        <v>66071119</v>
      </c>
      <c r="H358" s="102">
        <v>68269053</v>
      </c>
      <c r="I358" s="7"/>
    </row>
    <row r="359" spans="1:9" ht="104.25" customHeight="1" thickBot="1">
      <c r="A359" s="10">
        <v>354</v>
      </c>
      <c r="B359" s="42" t="s">
        <v>437</v>
      </c>
      <c r="C359" s="57">
        <v>906</v>
      </c>
      <c r="D359" s="38" t="s">
        <v>62</v>
      </c>
      <c r="E359" s="38" t="s">
        <v>209</v>
      </c>
      <c r="F359" s="66"/>
      <c r="G359" s="102">
        <f>SUM(G360)</f>
        <v>748800</v>
      </c>
      <c r="H359" s="102">
        <f>SUM(H360)</f>
        <v>748800</v>
      </c>
      <c r="I359" s="7"/>
    </row>
    <row r="360" spans="1:9" ht="60.75" customHeight="1" thickBot="1">
      <c r="A360" s="10">
        <v>355</v>
      </c>
      <c r="B360" s="11" t="s">
        <v>269</v>
      </c>
      <c r="C360" s="46">
        <v>906</v>
      </c>
      <c r="D360" s="38" t="s">
        <v>62</v>
      </c>
      <c r="E360" s="38" t="s">
        <v>209</v>
      </c>
      <c r="F360" s="66">
        <v>600</v>
      </c>
      <c r="G360" s="102">
        <v>748800</v>
      </c>
      <c r="H360" s="102">
        <v>748800</v>
      </c>
      <c r="I360" s="7"/>
    </row>
    <row r="361" spans="1:9" ht="163.5" customHeight="1" thickBot="1">
      <c r="A361" s="10">
        <v>356</v>
      </c>
      <c r="B361" s="11" t="s">
        <v>115</v>
      </c>
      <c r="C361" s="46">
        <v>906</v>
      </c>
      <c r="D361" s="38" t="s">
        <v>62</v>
      </c>
      <c r="E361" s="38" t="s">
        <v>119</v>
      </c>
      <c r="F361" s="66"/>
      <c r="G361" s="105">
        <f>SUM(G362)</f>
        <v>81937000</v>
      </c>
      <c r="H361" s="105">
        <f>SUM(H362)</f>
        <v>83582000</v>
      </c>
      <c r="I361" s="7"/>
    </row>
    <row r="362" spans="1:9" ht="57.75" customHeight="1" thickBot="1">
      <c r="A362" s="10">
        <v>357</v>
      </c>
      <c r="B362" s="11" t="s">
        <v>269</v>
      </c>
      <c r="C362" s="46">
        <v>906</v>
      </c>
      <c r="D362" s="38" t="s">
        <v>62</v>
      </c>
      <c r="E362" s="38" t="s">
        <v>119</v>
      </c>
      <c r="F362" s="66">
        <v>600</v>
      </c>
      <c r="G362" s="105">
        <v>81937000</v>
      </c>
      <c r="H362" s="105">
        <v>83582000</v>
      </c>
      <c r="I362" s="7"/>
    </row>
    <row r="363" spans="1:9" ht="200.25" thickBot="1">
      <c r="A363" s="10">
        <v>358</v>
      </c>
      <c r="B363" s="11" t="s">
        <v>256</v>
      </c>
      <c r="C363" s="46">
        <v>906</v>
      </c>
      <c r="D363" s="38" t="s">
        <v>62</v>
      </c>
      <c r="E363" s="38" t="s">
        <v>120</v>
      </c>
      <c r="F363" s="66"/>
      <c r="G363" s="102">
        <f>SUM(G364)</f>
        <v>1180000</v>
      </c>
      <c r="H363" s="102">
        <f>SUM(H364)</f>
        <v>1227000</v>
      </c>
      <c r="I363" s="7"/>
    </row>
    <row r="364" spans="1:9" ht="57.75" thickBot="1">
      <c r="A364" s="10">
        <v>359</v>
      </c>
      <c r="B364" s="11" t="s">
        <v>269</v>
      </c>
      <c r="C364" s="46">
        <v>906</v>
      </c>
      <c r="D364" s="38" t="s">
        <v>62</v>
      </c>
      <c r="E364" s="38" t="s">
        <v>120</v>
      </c>
      <c r="F364" s="66">
        <v>600</v>
      </c>
      <c r="G364" s="102">
        <v>1180000</v>
      </c>
      <c r="H364" s="102">
        <v>1227000</v>
      </c>
      <c r="I364" s="7"/>
    </row>
    <row r="365" spans="1:9" ht="29.25" thickBot="1">
      <c r="A365" s="10">
        <v>360</v>
      </c>
      <c r="B365" s="11" t="s">
        <v>116</v>
      </c>
      <c r="C365" s="46">
        <v>906</v>
      </c>
      <c r="D365" s="38" t="s">
        <v>62</v>
      </c>
      <c r="E365" s="38" t="s">
        <v>210</v>
      </c>
      <c r="F365" s="66"/>
      <c r="G365" s="102">
        <f>SUM(G366)</f>
        <v>10140565</v>
      </c>
      <c r="H365" s="102">
        <f>SUM(H366)</f>
        <v>10140565</v>
      </c>
      <c r="I365" s="7"/>
    </row>
    <row r="366" spans="1:9" ht="57.75" thickBot="1">
      <c r="A366" s="10">
        <v>361</v>
      </c>
      <c r="B366" s="11" t="s">
        <v>269</v>
      </c>
      <c r="C366" s="46">
        <v>906</v>
      </c>
      <c r="D366" s="38" t="s">
        <v>62</v>
      </c>
      <c r="E366" s="38" t="s">
        <v>210</v>
      </c>
      <c r="F366" s="66">
        <v>600</v>
      </c>
      <c r="G366" s="102">
        <v>10140565</v>
      </c>
      <c r="H366" s="102">
        <v>10140565</v>
      </c>
      <c r="I366" s="7"/>
    </row>
    <row r="367" spans="1:9" ht="29.25" thickBot="1">
      <c r="A367" s="10">
        <v>362</v>
      </c>
      <c r="B367" s="11" t="s">
        <v>395</v>
      </c>
      <c r="C367" s="46">
        <v>906</v>
      </c>
      <c r="D367" s="38" t="s">
        <v>62</v>
      </c>
      <c r="E367" s="38" t="s">
        <v>396</v>
      </c>
      <c r="F367" s="66"/>
      <c r="G367" s="102">
        <f>SUM(G368)</f>
        <v>818400</v>
      </c>
      <c r="H367" s="102">
        <f>SUM(H368)</f>
        <v>818400</v>
      </c>
      <c r="I367" s="7"/>
    </row>
    <row r="368" spans="1:9" ht="57.75" thickBot="1">
      <c r="A368" s="10">
        <v>363</v>
      </c>
      <c r="B368" s="11" t="s">
        <v>269</v>
      </c>
      <c r="C368" s="46">
        <v>906</v>
      </c>
      <c r="D368" s="38" t="s">
        <v>62</v>
      </c>
      <c r="E368" s="38" t="s">
        <v>396</v>
      </c>
      <c r="F368" s="66">
        <v>600</v>
      </c>
      <c r="G368" s="102">
        <v>818400</v>
      </c>
      <c r="H368" s="102">
        <v>818400</v>
      </c>
      <c r="I368" s="7"/>
    </row>
    <row r="369" spans="1:9" ht="43.5" thickBot="1">
      <c r="A369" s="10">
        <v>364</v>
      </c>
      <c r="B369" s="11" t="s">
        <v>368</v>
      </c>
      <c r="C369" s="57">
        <v>906</v>
      </c>
      <c r="D369" s="38" t="s">
        <v>62</v>
      </c>
      <c r="E369" s="38" t="s">
        <v>121</v>
      </c>
      <c r="F369" s="67"/>
      <c r="G369" s="102">
        <f>SUM(G370,G372,G374,G376)</f>
        <v>7429580</v>
      </c>
      <c r="H369" s="102">
        <f>SUM(H370,H372,H374,H376)</f>
        <v>7672952</v>
      </c>
      <c r="I369" s="7"/>
    </row>
    <row r="370" spans="1:9" ht="99" customHeight="1" thickBot="1">
      <c r="A370" s="10">
        <v>365</v>
      </c>
      <c r="B370" s="11" t="s">
        <v>438</v>
      </c>
      <c r="C370" s="46">
        <v>906</v>
      </c>
      <c r="D370" s="38" t="s">
        <v>62</v>
      </c>
      <c r="E370" s="38" t="s">
        <v>211</v>
      </c>
      <c r="F370" s="67"/>
      <c r="G370" s="102">
        <f>SUM(G371)</f>
        <v>3113014</v>
      </c>
      <c r="H370" s="102">
        <f>SUM(H371)</f>
        <v>3214586</v>
      </c>
      <c r="I370" s="7"/>
    </row>
    <row r="371" spans="1:9" ht="57.75" thickBot="1">
      <c r="A371" s="10">
        <v>366</v>
      </c>
      <c r="B371" s="11" t="s">
        <v>269</v>
      </c>
      <c r="C371" s="46">
        <v>906</v>
      </c>
      <c r="D371" s="38" t="s">
        <v>62</v>
      </c>
      <c r="E371" s="38" t="s">
        <v>211</v>
      </c>
      <c r="F371" s="66">
        <v>600</v>
      </c>
      <c r="G371" s="102">
        <v>3113014</v>
      </c>
      <c r="H371" s="102">
        <v>3214586</v>
      </c>
      <c r="I371" s="7"/>
    </row>
    <row r="372" spans="1:9" ht="222" customHeight="1" thickBot="1">
      <c r="A372" s="10">
        <v>367</v>
      </c>
      <c r="B372" s="11" t="s">
        <v>26</v>
      </c>
      <c r="C372" s="46">
        <v>906</v>
      </c>
      <c r="D372" s="38" t="s">
        <v>62</v>
      </c>
      <c r="E372" s="38" t="s">
        <v>122</v>
      </c>
      <c r="F372" s="67"/>
      <c r="G372" s="102">
        <f>SUM(G373)</f>
        <v>3480900</v>
      </c>
      <c r="H372" s="102">
        <f>SUM(H373)</f>
        <v>3620100</v>
      </c>
      <c r="I372" s="7"/>
    </row>
    <row r="373" spans="1:9" ht="57.75" thickBot="1">
      <c r="A373" s="10">
        <v>368</v>
      </c>
      <c r="B373" s="11" t="s">
        <v>269</v>
      </c>
      <c r="C373" s="57">
        <v>906</v>
      </c>
      <c r="D373" s="38" t="s">
        <v>62</v>
      </c>
      <c r="E373" s="38" t="s">
        <v>122</v>
      </c>
      <c r="F373" s="66">
        <v>600</v>
      </c>
      <c r="G373" s="102">
        <v>3480900</v>
      </c>
      <c r="H373" s="102">
        <v>3620100</v>
      </c>
      <c r="I373" s="7"/>
    </row>
    <row r="374" spans="1:9" ht="318.75" customHeight="1" thickBot="1">
      <c r="A374" s="10">
        <v>369</v>
      </c>
      <c r="B374" s="11" t="s">
        <v>27</v>
      </c>
      <c r="C374" s="46">
        <v>906</v>
      </c>
      <c r="D374" s="38" t="s">
        <v>62</v>
      </c>
      <c r="E374" s="38" t="s">
        <v>123</v>
      </c>
      <c r="F374" s="66"/>
      <c r="G374" s="102">
        <f>SUM(G375)</f>
        <v>63400</v>
      </c>
      <c r="H374" s="102">
        <f>SUM(H375)</f>
        <v>66000</v>
      </c>
      <c r="I374" s="7"/>
    </row>
    <row r="375" spans="1:9" ht="64.5" customHeight="1" thickBot="1">
      <c r="A375" s="10">
        <v>370</v>
      </c>
      <c r="B375" s="11" t="s">
        <v>269</v>
      </c>
      <c r="C375" s="46">
        <v>906</v>
      </c>
      <c r="D375" s="38" t="s">
        <v>62</v>
      </c>
      <c r="E375" s="38" t="s">
        <v>123</v>
      </c>
      <c r="F375" s="66">
        <v>600</v>
      </c>
      <c r="G375" s="102">
        <v>63400</v>
      </c>
      <c r="H375" s="102">
        <v>66000</v>
      </c>
      <c r="I375" s="7"/>
    </row>
    <row r="376" spans="1:9" s="84" customFormat="1" ht="34.5" customHeight="1" thickBot="1">
      <c r="A376" s="10">
        <v>371</v>
      </c>
      <c r="B376" s="80" t="s">
        <v>116</v>
      </c>
      <c r="C376" s="95">
        <v>906</v>
      </c>
      <c r="D376" s="47" t="s">
        <v>62</v>
      </c>
      <c r="E376" s="47" t="s">
        <v>397</v>
      </c>
      <c r="F376" s="68"/>
      <c r="G376" s="103">
        <f>SUM(G377)</f>
        <v>772266</v>
      </c>
      <c r="H376" s="103">
        <f>SUM(H377)</f>
        <v>772266</v>
      </c>
      <c r="I376" s="83"/>
    </row>
    <row r="377" spans="1:9" ht="63" customHeight="1" thickBot="1">
      <c r="A377" s="10">
        <v>372</v>
      </c>
      <c r="B377" s="11" t="s">
        <v>269</v>
      </c>
      <c r="C377" s="46">
        <v>906</v>
      </c>
      <c r="D377" s="38" t="s">
        <v>62</v>
      </c>
      <c r="E377" s="38" t="s">
        <v>397</v>
      </c>
      <c r="F377" s="66">
        <v>600</v>
      </c>
      <c r="G377" s="102">
        <v>772266</v>
      </c>
      <c r="H377" s="102">
        <v>772266</v>
      </c>
      <c r="I377" s="7"/>
    </row>
    <row r="378" spans="1:9" ht="21" customHeight="1" thickBot="1">
      <c r="A378" s="10">
        <v>373</v>
      </c>
      <c r="B378" s="11" t="s">
        <v>12</v>
      </c>
      <c r="C378" s="46">
        <v>906</v>
      </c>
      <c r="D378" s="38" t="s">
        <v>63</v>
      </c>
      <c r="E378" s="69"/>
      <c r="F378" s="65"/>
      <c r="G378" s="102">
        <f>SUM(G379)</f>
        <v>323753119.5</v>
      </c>
      <c r="H378" s="102">
        <f>SUM(H379)</f>
        <v>323143604.5</v>
      </c>
      <c r="I378" s="7"/>
    </row>
    <row r="379" spans="1:9" ht="58.5" customHeight="1" thickBot="1">
      <c r="A379" s="10">
        <v>374</v>
      </c>
      <c r="B379" s="11" t="s">
        <v>367</v>
      </c>
      <c r="C379" s="46">
        <v>906</v>
      </c>
      <c r="D379" s="38" t="s">
        <v>63</v>
      </c>
      <c r="E379" s="38" t="s">
        <v>117</v>
      </c>
      <c r="F379" s="67"/>
      <c r="G379" s="102">
        <f>SUM(G380)</f>
        <v>323753119.5</v>
      </c>
      <c r="H379" s="102">
        <f>SUM(H380)</f>
        <v>323143604.5</v>
      </c>
      <c r="I379" s="7"/>
    </row>
    <row r="380" spans="1:9" ht="43.5" thickBot="1">
      <c r="A380" s="10">
        <v>375</v>
      </c>
      <c r="B380" s="11" t="s">
        <v>368</v>
      </c>
      <c r="C380" s="46">
        <v>906</v>
      </c>
      <c r="D380" s="38" t="s">
        <v>63</v>
      </c>
      <c r="E380" s="38" t="s">
        <v>121</v>
      </c>
      <c r="F380" s="66"/>
      <c r="G380" s="102">
        <f>SUM(G381,G383,G385,G387,G389,G391,G393,G395)</f>
        <v>323753119.5</v>
      </c>
      <c r="H380" s="102">
        <f>SUM(H381,H383,H385,H387,H389,H391,H393,H395)</f>
        <v>323143604.5</v>
      </c>
      <c r="I380" s="7"/>
    </row>
    <row r="381" spans="1:9" ht="100.5" thickBot="1">
      <c r="A381" s="10">
        <v>376</v>
      </c>
      <c r="B381" s="11" t="s">
        <v>438</v>
      </c>
      <c r="C381" s="46">
        <v>906</v>
      </c>
      <c r="D381" s="38" t="s">
        <v>63</v>
      </c>
      <c r="E381" s="38" t="s">
        <v>211</v>
      </c>
      <c r="F381" s="67"/>
      <c r="G381" s="102">
        <f>SUM(G382)</f>
        <v>107408133.5</v>
      </c>
      <c r="H381" s="102">
        <f>SUM(H382)</f>
        <v>110771104.5</v>
      </c>
      <c r="I381" s="7"/>
    </row>
    <row r="382" spans="1:9" ht="57.75" thickBot="1">
      <c r="A382" s="10">
        <v>377</v>
      </c>
      <c r="B382" s="11" t="s">
        <v>269</v>
      </c>
      <c r="C382" s="46">
        <v>906</v>
      </c>
      <c r="D382" s="38" t="s">
        <v>63</v>
      </c>
      <c r="E382" s="38" t="s">
        <v>211</v>
      </c>
      <c r="F382" s="66">
        <v>600</v>
      </c>
      <c r="G382" s="102">
        <v>107408133.5</v>
      </c>
      <c r="H382" s="102">
        <v>110771104.5</v>
      </c>
      <c r="I382" s="7"/>
    </row>
    <row r="383" spans="1:9" ht="99.75" customHeight="1" thickBot="1">
      <c r="A383" s="10">
        <v>378</v>
      </c>
      <c r="B383" s="42" t="s">
        <v>439</v>
      </c>
      <c r="C383" s="46">
        <v>906</v>
      </c>
      <c r="D383" s="38" t="s">
        <v>63</v>
      </c>
      <c r="E383" s="38" t="s">
        <v>265</v>
      </c>
      <c r="F383" s="66"/>
      <c r="G383" s="102">
        <f>SUM(G384)</f>
        <v>1414400</v>
      </c>
      <c r="H383" s="102">
        <f>SUM(H384)</f>
        <v>1414400</v>
      </c>
      <c r="I383" s="7"/>
    </row>
    <row r="384" spans="1:9" ht="57.75" thickBot="1">
      <c r="A384" s="10">
        <v>379</v>
      </c>
      <c r="B384" s="11" t="s">
        <v>269</v>
      </c>
      <c r="C384" s="57">
        <v>906</v>
      </c>
      <c r="D384" s="38" t="s">
        <v>63</v>
      </c>
      <c r="E384" s="38" t="s">
        <v>265</v>
      </c>
      <c r="F384" s="66">
        <v>600</v>
      </c>
      <c r="G384" s="102">
        <v>1414400</v>
      </c>
      <c r="H384" s="102">
        <v>1414400</v>
      </c>
      <c r="I384" s="7"/>
    </row>
    <row r="385" spans="1:9" ht="216" customHeight="1" thickBot="1">
      <c r="A385" s="10">
        <v>380</v>
      </c>
      <c r="B385" s="11" t="s">
        <v>124</v>
      </c>
      <c r="C385" s="46">
        <v>906</v>
      </c>
      <c r="D385" s="38" t="s">
        <v>63</v>
      </c>
      <c r="E385" s="38" t="s">
        <v>122</v>
      </c>
      <c r="F385" s="67"/>
      <c r="G385" s="102">
        <f>SUM(G386)</f>
        <v>162303100</v>
      </c>
      <c r="H385" s="102">
        <f>SUM(H386)</f>
        <v>164620900</v>
      </c>
      <c r="I385" s="7"/>
    </row>
    <row r="386" spans="1:9" ht="61.5" customHeight="1" thickBot="1">
      <c r="A386" s="10">
        <v>381</v>
      </c>
      <c r="B386" s="11" t="s">
        <v>269</v>
      </c>
      <c r="C386" s="46">
        <v>906</v>
      </c>
      <c r="D386" s="38" t="s">
        <v>63</v>
      </c>
      <c r="E386" s="38" t="s">
        <v>122</v>
      </c>
      <c r="F386" s="66">
        <v>600</v>
      </c>
      <c r="G386" s="102">
        <v>162303100</v>
      </c>
      <c r="H386" s="102">
        <v>164620900</v>
      </c>
      <c r="I386" s="7"/>
    </row>
    <row r="387" spans="1:9" ht="312.75" customHeight="1" thickBot="1">
      <c r="A387" s="10">
        <v>382</v>
      </c>
      <c r="B387" s="11" t="s">
        <v>125</v>
      </c>
      <c r="C387" s="46">
        <v>906</v>
      </c>
      <c r="D387" s="38" t="s">
        <v>63</v>
      </c>
      <c r="E387" s="38" t="s">
        <v>123</v>
      </c>
      <c r="F387" s="66"/>
      <c r="G387" s="102">
        <f>SUM(G388)</f>
        <v>7720600</v>
      </c>
      <c r="H387" s="102">
        <f>SUM(H388)</f>
        <v>8029000</v>
      </c>
      <c r="I387" s="7"/>
    </row>
    <row r="388" spans="1:9" ht="57.75" thickBot="1">
      <c r="A388" s="10">
        <v>383</v>
      </c>
      <c r="B388" s="11" t="s">
        <v>269</v>
      </c>
      <c r="C388" s="46">
        <v>906</v>
      </c>
      <c r="D388" s="38" t="s">
        <v>63</v>
      </c>
      <c r="E388" s="38" t="s">
        <v>123</v>
      </c>
      <c r="F388" s="66">
        <v>600</v>
      </c>
      <c r="G388" s="102">
        <v>7720600</v>
      </c>
      <c r="H388" s="102">
        <v>8029000</v>
      </c>
      <c r="I388" s="7"/>
    </row>
    <row r="389" spans="1:9" ht="59.25" customHeight="1" thickBot="1">
      <c r="A389" s="10">
        <v>384</v>
      </c>
      <c r="B389" s="89" t="s">
        <v>317</v>
      </c>
      <c r="C389" s="46">
        <v>906</v>
      </c>
      <c r="D389" s="38" t="s">
        <v>63</v>
      </c>
      <c r="E389" s="38" t="s">
        <v>318</v>
      </c>
      <c r="F389" s="66"/>
      <c r="G389" s="106">
        <f>SUM(G390)</f>
        <v>12597600</v>
      </c>
      <c r="H389" s="106">
        <f>SUM(H390)</f>
        <v>13103000</v>
      </c>
      <c r="I389" s="7"/>
    </row>
    <row r="390" spans="1:9" ht="57.75" thickBot="1">
      <c r="A390" s="10">
        <v>385</v>
      </c>
      <c r="B390" s="11" t="s">
        <v>269</v>
      </c>
      <c r="C390" s="46">
        <v>906</v>
      </c>
      <c r="D390" s="38" t="s">
        <v>63</v>
      </c>
      <c r="E390" s="38" t="s">
        <v>318</v>
      </c>
      <c r="F390" s="66">
        <v>600</v>
      </c>
      <c r="G390" s="106">
        <v>12597600</v>
      </c>
      <c r="H390" s="106">
        <v>13103000</v>
      </c>
      <c r="I390" s="7"/>
    </row>
    <row r="391" spans="1:9" ht="30" thickBot="1">
      <c r="A391" s="10">
        <v>386</v>
      </c>
      <c r="B391" s="115" t="s">
        <v>398</v>
      </c>
      <c r="C391" s="46">
        <v>906</v>
      </c>
      <c r="D391" s="38" t="s">
        <v>63</v>
      </c>
      <c r="E391" s="38" t="s">
        <v>399</v>
      </c>
      <c r="F391" s="66"/>
      <c r="G391" s="103">
        <f>SUM(G392)</f>
        <v>7104086</v>
      </c>
      <c r="H391" s="103">
        <f>SUM(H392)</f>
        <v>0</v>
      </c>
      <c r="I391" s="7"/>
    </row>
    <row r="392" spans="1:9" ht="57.75" thickBot="1">
      <c r="A392" s="10">
        <v>387</v>
      </c>
      <c r="B392" s="114" t="s">
        <v>269</v>
      </c>
      <c r="C392" s="46">
        <v>906</v>
      </c>
      <c r="D392" s="38" t="s">
        <v>63</v>
      </c>
      <c r="E392" s="38" t="s">
        <v>399</v>
      </c>
      <c r="F392" s="66">
        <v>600</v>
      </c>
      <c r="G392" s="103">
        <v>7104086</v>
      </c>
      <c r="H392" s="103">
        <v>0</v>
      </c>
      <c r="I392" s="7"/>
    </row>
    <row r="393" spans="1:9" ht="72.75" thickBot="1">
      <c r="A393" s="10">
        <v>388</v>
      </c>
      <c r="B393" s="29" t="s">
        <v>319</v>
      </c>
      <c r="C393" s="46">
        <v>906</v>
      </c>
      <c r="D393" s="38" t="s">
        <v>63</v>
      </c>
      <c r="E393" s="38" t="s">
        <v>320</v>
      </c>
      <c r="F393" s="66"/>
      <c r="G393" s="103">
        <f>SUM(G394)</f>
        <v>10471800</v>
      </c>
      <c r="H393" s="103">
        <f>SUM(H394)</f>
        <v>10471800</v>
      </c>
      <c r="I393" s="7"/>
    </row>
    <row r="394" spans="1:9" ht="57.75" thickBot="1">
      <c r="A394" s="10">
        <v>389</v>
      </c>
      <c r="B394" s="11" t="s">
        <v>269</v>
      </c>
      <c r="C394" s="46">
        <v>906</v>
      </c>
      <c r="D394" s="38" t="s">
        <v>63</v>
      </c>
      <c r="E394" s="38" t="s">
        <v>320</v>
      </c>
      <c r="F394" s="66">
        <v>600</v>
      </c>
      <c r="G394" s="103">
        <v>10471800</v>
      </c>
      <c r="H394" s="103">
        <v>10471800</v>
      </c>
      <c r="I394" s="7"/>
    </row>
    <row r="395" spans="1:9" ht="72.75" thickBot="1">
      <c r="A395" s="10">
        <v>390</v>
      </c>
      <c r="B395" s="29" t="s">
        <v>321</v>
      </c>
      <c r="C395" s="46">
        <v>906</v>
      </c>
      <c r="D395" s="38" t="s">
        <v>63</v>
      </c>
      <c r="E395" s="38" t="s">
        <v>322</v>
      </c>
      <c r="F395" s="66"/>
      <c r="G395" s="106">
        <f>SUM(G396)</f>
        <v>14733400</v>
      </c>
      <c r="H395" s="106">
        <f>SUM(H396)</f>
        <v>14733400</v>
      </c>
      <c r="I395" s="7"/>
    </row>
    <row r="396" spans="1:9" ht="57.75" thickBot="1">
      <c r="A396" s="10">
        <v>391</v>
      </c>
      <c r="B396" s="11" t="s">
        <v>269</v>
      </c>
      <c r="C396" s="46">
        <v>906</v>
      </c>
      <c r="D396" s="38" t="s">
        <v>63</v>
      </c>
      <c r="E396" s="38" t="s">
        <v>322</v>
      </c>
      <c r="F396" s="66">
        <v>600</v>
      </c>
      <c r="G396" s="106">
        <v>14733400</v>
      </c>
      <c r="H396" s="106">
        <v>14733400</v>
      </c>
      <c r="I396" s="7"/>
    </row>
    <row r="397" spans="1:9" ht="15.75" thickBot="1">
      <c r="A397" s="10">
        <v>392</v>
      </c>
      <c r="B397" s="42" t="s">
        <v>145</v>
      </c>
      <c r="C397" s="46">
        <v>906</v>
      </c>
      <c r="D397" s="50" t="s">
        <v>148</v>
      </c>
      <c r="E397" s="48"/>
      <c r="F397" s="46"/>
      <c r="G397" s="102">
        <f>SUM(G398)</f>
        <v>18641639</v>
      </c>
      <c r="H397" s="102">
        <f>SUM(H398)</f>
        <v>19271847</v>
      </c>
      <c r="I397" s="7"/>
    </row>
    <row r="398" spans="1:9" ht="57.75" thickBot="1">
      <c r="A398" s="10">
        <v>393</v>
      </c>
      <c r="B398" s="11" t="s">
        <v>367</v>
      </c>
      <c r="C398" s="46">
        <v>906</v>
      </c>
      <c r="D398" s="38" t="s">
        <v>148</v>
      </c>
      <c r="E398" s="38" t="s">
        <v>117</v>
      </c>
      <c r="F398" s="66"/>
      <c r="G398" s="102">
        <f>SUM(G399)</f>
        <v>18641639</v>
      </c>
      <c r="H398" s="102">
        <f>SUM(H399)</f>
        <v>19271847</v>
      </c>
      <c r="I398" s="7"/>
    </row>
    <row r="399" spans="1:9" ht="72" thickBot="1">
      <c r="A399" s="10">
        <v>394</v>
      </c>
      <c r="B399" s="11" t="s">
        <v>369</v>
      </c>
      <c r="C399" s="37">
        <v>906</v>
      </c>
      <c r="D399" s="36" t="s">
        <v>148</v>
      </c>
      <c r="E399" s="38" t="s">
        <v>126</v>
      </c>
      <c r="F399" s="37"/>
      <c r="G399" s="102">
        <f>SUM(G400,G402,G404,G406)</f>
        <v>18641639</v>
      </c>
      <c r="H399" s="102">
        <f>SUM(H400,H402,H404,H406)</f>
        <v>19271847</v>
      </c>
      <c r="I399" s="7"/>
    </row>
    <row r="400" spans="1:9" ht="78.75" customHeight="1" thickBot="1">
      <c r="A400" s="10">
        <v>395</v>
      </c>
      <c r="B400" s="32" t="s">
        <v>183</v>
      </c>
      <c r="C400" s="46">
        <v>906</v>
      </c>
      <c r="D400" s="38" t="s">
        <v>148</v>
      </c>
      <c r="E400" s="38" t="s">
        <v>212</v>
      </c>
      <c r="F400" s="66"/>
      <c r="G400" s="102">
        <f>SUM(G401)</f>
        <v>9264073</v>
      </c>
      <c r="H400" s="102">
        <f>SUM(H401)</f>
        <v>9532106</v>
      </c>
      <c r="I400" s="7"/>
    </row>
    <row r="401" spans="1:9" ht="57.75" thickBot="1">
      <c r="A401" s="10">
        <v>396</v>
      </c>
      <c r="B401" s="11" t="s">
        <v>269</v>
      </c>
      <c r="C401" s="57">
        <v>906</v>
      </c>
      <c r="D401" s="38" t="s">
        <v>148</v>
      </c>
      <c r="E401" s="38" t="s">
        <v>212</v>
      </c>
      <c r="F401" s="66">
        <v>600</v>
      </c>
      <c r="G401" s="102">
        <v>9264073</v>
      </c>
      <c r="H401" s="102">
        <v>9532106</v>
      </c>
      <c r="I401" s="7"/>
    </row>
    <row r="402" spans="1:9" ht="115.5" customHeight="1" thickBot="1">
      <c r="A402" s="10">
        <v>397</v>
      </c>
      <c r="B402" s="32" t="s">
        <v>184</v>
      </c>
      <c r="C402" s="46">
        <v>906</v>
      </c>
      <c r="D402" s="38" t="s">
        <v>148</v>
      </c>
      <c r="E402" s="38" t="s">
        <v>213</v>
      </c>
      <c r="F402" s="66"/>
      <c r="G402" s="102">
        <f>SUM(G403)</f>
        <v>9054366</v>
      </c>
      <c r="H402" s="102">
        <f>SUM(H403)</f>
        <v>9416541</v>
      </c>
      <c r="I402" s="7"/>
    </row>
    <row r="403" spans="1:9" ht="62.25" customHeight="1" thickBot="1">
      <c r="A403" s="10">
        <v>398</v>
      </c>
      <c r="B403" s="11" t="s">
        <v>269</v>
      </c>
      <c r="C403" s="46">
        <v>906</v>
      </c>
      <c r="D403" s="38" t="s">
        <v>148</v>
      </c>
      <c r="E403" s="38" t="s">
        <v>213</v>
      </c>
      <c r="F403" s="66">
        <v>600</v>
      </c>
      <c r="G403" s="102">
        <v>9054366</v>
      </c>
      <c r="H403" s="102">
        <v>9416541</v>
      </c>
      <c r="I403" s="7"/>
    </row>
    <row r="404" spans="1:9" ht="103.5" customHeight="1" thickBot="1">
      <c r="A404" s="10">
        <v>399</v>
      </c>
      <c r="B404" s="42" t="s">
        <v>254</v>
      </c>
      <c r="C404" s="46">
        <v>906</v>
      </c>
      <c r="D404" s="38" t="s">
        <v>148</v>
      </c>
      <c r="E404" s="38" t="s">
        <v>214</v>
      </c>
      <c r="F404" s="66"/>
      <c r="G404" s="102">
        <f>SUM(G405)</f>
        <v>104000</v>
      </c>
      <c r="H404" s="102">
        <f>SUM(H405)</f>
        <v>104000</v>
      </c>
      <c r="I404" s="7"/>
    </row>
    <row r="405" spans="1:9" ht="57.75" thickBot="1">
      <c r="A405" s="10">
        <v>400</v>
      </c>
      <c r="B405" s="11" t="s">
        <v>269</v>
      </c>
      <c r="C405" s="46">
        <v>906</v>
      </c>
      <c r="D405" s="38" t="s">
        <v>148</v>
      </c>
      <c r="E405" s="38" t="s">
        <v>214</v>
      </c>
      <c r="F405" s="66">
        <v>600</v>
      </c>
      <c r="G405" s="102">
        <v>104000</v>
      </c>
      <c r="H405" s="102">
        <v>104000</v>
      </c>
      <c r="I405" s="7"/>
    </row>
    <row r="406" spans="1:9" ht="29.25" thickBot="1">
      <c r="A406" s="10">
        <v>401</v>
      </c>
      <c r="B406" s="11" t="s">
        <v>398</v>
      </c>
      <c r="C406" s="46">
        <v>906</v>
      </c>
      <c r="D406" s="38" t="s">
        <v>148</v>
      </c>
      <c r="E406" s="38" t="s">
        <v>400</v>
      </c>
      <c r="F406" s="66"/>
      <c r="G406" s="102">
        <f>SUM(G407)</f>
        <v>219200</v>
      </c>
      <c r="H406" s="102">
        <f>SUM(H407)</f>
        <v>219200</v>
      </c>
      <c r="I406" s="7"/>
    </row>
    <row r="407" spans="1:9" ht="57.75" thickBot="1">
      <c r="A407" s="10">
        <v>402</v>
      </c>
      <c r="B407" s="11" t="s">
        <v>269</v>
      </c>
      <c r="C407" s="46">
        <v>906</v>
      </c>
      <c r="D407" s="38" t="s">
        <v>148</v>
      </c>
      <c r="E407" s="38" t="s">
        <v>400</v>
      </c>
      <c r="F407" s="66">
        <v>600</v>
      </c>
      <c r="G407" s="102">
        <v>219200</v>
      </c>
      <c r="H407" s="102">
        <v>219200</v>
      </c>
      <c r="I407" s="7"/>
    </row>
    <row r="408" spans="1:9" ht="24" customHeight="1" thickBot="1">
      <c r="A408" s="10">
        <v>403</v>
      </c>
      <c r="B408" s="42" t="s">
        <v>146</v>
      </c>
      <c r="C408" s="46">
        <v>906</v>
      </c>
      <c r="D408" s="48" t="s">
        <v>64</v>
      </c>
      <c r="E408" s="48"/>
      <c r="F408" s="57"/>
      <c r="G408" s="102">
        <f>SUM(G409)</f>
        <v>11003500</v>
      </c>
      <c r="H408" s="102">
        <f>SUM(H409)</f>
        <v>11295700</v>
      </c>
      <c r="I408" s="7"/>
    </row>
    <row r="409" spans="1:9" ht="57.75" thickBot="1">
      <c r="A409" s="10">
        <v>404</v>
      </c>
      <c r="B409" s="11" t="s">
        <v>391</v>
      </c>
      <c r="C409" s="58">
        <v>906</v>
      </c>
      <c r="D409" s="48" t="s">
        <v>64</v>
      </c>
      <c r="E409" s="38" t="s">
        <v>117</v>
      </c>
      <c r="F409" s="58"/>
      <c r="G409" s="102">
        <f>SUM(G410)</f>
        <v>11003500</v>
      </c>
      <c r="H409" s="102">
        <f>SUM(H410)</f>
        <v>11295700</v>
      </c>
      <c r="I409" s="7"/>
    </row>
    <row r="410" spans="1:9" ht="76.5" customHeight="1" thickBot="1">
      <c r="A410" s="10">
        <v>405</v>
      </c>
      <c r="B410" s="11" t="s">
        <v>392</v>
      </c>
      <c r="C410" s="57">
        <v>906</v>
      </c>
      <c r="D410" s="48" t="s">
        <v>64</v>
      </c>
      <c r="E410" s="38" t="s">
        <v>126</v>
      </c>
      <c r="F410" s="57"/>
      <c r="G410" s="102">
        <f>SUM(G411,G413,G415)</f>
        <v>11003500</v>
      </c>
      <c r="H410" s="102">
        <f>SUM(H411,H413,H415)</f>
        <v>11295700</v>
      </c>
      <c r="I410" s="7"/>
    </row>
    <row r="411" spans="1:9" ht="61.5" customHeight="1" thickBot="1">
      <c r="A411" s="10">
        <v>406</v>
      </c>
      <c r="B411" s="80" t="s">
        <v>323</v>
      </c>
      <c r="C411" s="46">
        <v>906</v>
      </c>
      <c r="D411" s="38" t="s">
        <v>64</v>
      </c>
      <c r="E411" s="38" t="s">
        <v>324</v>
      </c>
      <c r="F411" s="67"/>
      <c r="G411" s="105">
        <f>SUM(G412)</f>
        <v>6549900</v>
      </c>
      <c r="H411" s="105">
        <f>SUM(H412)</f>
        <v>6811900</v>
      </c>
      <c r="I411" s="7"/>
    </row>
    <row r="412" spans="1:9" ht="61.5" customHeight="1" thickBot="1">
      <c r="A412" s="10">
        <v>407</v>
      </c>
      <c r="B412" s="11" t="s">
        <v>269</v>
      </c>
      <c r="C412" s="46">
        <v>906</v>
      </c>
      <c r="D412" s="38" t="s">
        <v>64</v>
      </c>
      <c r="E412" s="38" t="s">
        <v>324</v>
      </c>
      <c r="F412" s="66">
        <v>600</v>
      </c>
      <c r="G412" s="105">
        <v>6549900</v>
      </c>
      <c r="H412" s="105">
        <v>6811900</v>
      </c>
      <c r="I412" s="7"/>
    </row>
    <row r="413" spans="1:9" ht="87.75" customHeight="1" thickBot="1">
      <c r="A413" s="10">
        <v>408</v>
      </c>
      <c r="B413" s="80" t="s">
        <v>301</v>
      </c>
      <c r="C413" s="46">
        <v>906</v>
      </c>
      <c r="D413" s="48" t="s">
        <v>64</v>
      </c>
      <c r="E413" s="38" t="s">
        <v>293</v>
      </c>
      <c r="F413" s="46"/>
      <c r="G413" s="102">
        <f>SUM(G414)</f>
        <v>3700000</v>
      </c>
      <c r="H413" s="102">
        <f>SUM(H414)</f>
        <v>3700000</v>
      </c>
      <c r="I413" s="7"/>
    </row>
    <row r="414" spans="1:9" ht="57.75" thickBot="1">
      <c r="A414" s="10">
        <v>409</v>
      </c>
      <c r="B414" s="11" t="s">
        <v>269</v>
      </c>
      <c r="C414" s="46">
        <v>906</v>
      </c>
      <c r="D414" s="48" t="s">
        <v>64</v>
      </c>
      <c r="E414" s="38" t="s">
        <v>293</v>
      </c>
      <c r="F414" s="46">
        <v>600</v>
      </c>
      <c r="G414" s="102">
        <v>3700000</v>
      </c>
      <c r="H414" s="102">
        <v>3700000</v>
      </c>
      <c r="I414" s="7"/>
    </row>
    <row r="415" spans="1:9" ht="161.25" customHeight="1" thickBot="1">
      <c r="A415" s="10">
        <v>410</v>
      </c>
      <c r="B415" s="78" t="s">
        <v>227</v>
      </c>
      <c r="C415" s="57">
        <v>906</v>
      </c>
      <c r="D415" s="48" t="s">
        <v>64</v>
      </c>
      <c r="E415" s="38" t="s">
        <v>226</v>
      </c>
      <c r="F415" s="57"/>
      <c r="G415" s="102">
        <f>SUM(G416)</f>
        <v>753600</v>
      </c>
      <c r="H415" s="102">
        <f>SUM(H416)</f>
        <v>783800</v>
      </c>
      <c r="I415" s="7"/>
    </row>
    <row r="416" spans="1:9" ht="61.5" customHeight="1" thickBot="1">
      <c r="A416" s="10">
        <v>411</v>
      </c>
      <c r="B416" s="11" t="s">
        <v>269</v>
      </c>
      <c r="C416" s="46">
        <v>906</v>
      </c>
      <c r="D416" s="50" t="s">
        <v>64</v>
      </c>
      <c r="E416" s="38" t="s">
        <v>226</v>
      </c>
      <c r="F416" s="46">
        <v>600</v>
      </c>
      <c r="G416" s="102">
        <v>753600</v>
      </c>
      <c r="H416" s="102">
        <v>783800</v>
      </c>
      <c r="I416" s="7"/>
    </row>
    <row r="417" spans="1:9" ht="29.25" thickBot="1">
      <c r="A417" s="10">
        <v>412</v>
      </c>
      <c r="B417" s="11" t="s">
        <v>13</v>
      </c>
      <c r="C417" s="46">
        <v>906</v>
      </c>
      <c r="D417" s="50" t="s">
        <v>71</v>
      </c>
      <c r="E417" s="69"/>
      <c r="F417" s="46"/>
      <c r="G417" s="102">
        <f>SUM(G418,G426)</f>
        <v>17680520.259999998</v>
      </c>
      <c r="H417" s="102">
        <f>SUM(H418,H426)</f>
        <v>18173166.259999998</v>
      </c>
      <c r="I417" s="7"/>
    </row>
    <row r="418" spans="1:9" ht="57.75" thickBot="1">
      <c r="A418" s="10">
        <v>413</v>
      </c>
      <c r="B418" s="11" t="s">
        <v>370</v>
      </c>
      <c r="C418" s="46">
        <v>906</v>
      </c>
      <c r="D418" s="50" t="s">
        <v>71</v>
      </c>
      <c r="E418" s="38" t="s">
        <v>117</v>
      </c>
      <c r="F418" s="54"/>
      <c r="G418" s="102">
        <f>SUM(G419)</f>
        <v>14375640</v>
      </c>
      <c r="H418" s="102">
        <f>SUM(H419)</f>
        <v>14868286</v>
      </c>
      <c r="I418" s="7"/>
    </row>
    <row r="419" spans="1:9" ht="72" thickBot="1">
      <c r="A419" s="10">
        <v>414</v>
      </c>
      <c r="B419" s="11" t="s">
        <v>371</v>
      </c>
      <c r="C419" s="46">
        <v>906</v>
      </c>
      <c r="D419" s="50" t="s">
        <v>71</v>
      </c>
      <c r="E419" s="38" t="s">
        <v>127</v>
      </c>
      <c r="F419" s="46"/>
      <c r="G419" s="102">
        <f>SUM(G420,G424)</f>
        <v>14375640</v>
      </c>
      <c r="H419" s="102">
        <f>SUM(H420,H424)</f>
        <v>14868286</v>
      </c>
      <c r="I419" s="7"/>
    </row>
    <row r="420" spans="1:9" ht="33" customHeight="1" thickBot="1">
      <c r="A420" s="10">
        <v>415</v>
      </c>
      <c r="B420" s="11" t="s">
        <v>28</v>
      </c>
      <c r="C420" s="46">
        <v>906</v>
      </c>
      <c r="D420" s="50" t="s">
        <v>71</v>
      </c>
      <c r="E420" s="38" t="s">
        <v>128</v>
      </c>
      <c r="F420" s="46"/>
      <c r="G420" s="102">
        <f>SUM(G421,G422,G423)</f>
        <v>14330440</v>
      </c>
      <c r="H420" s="102">
        <f>SUM(H421,H422,H423)</f>
        <v>14821286</v>
      </c>
      <c r="I420" s="7"/>
    </row>
    <row r="421" spans="1:9" ht="105" customHeight="1" thickBot="1">
      <c r="A421" s="10">
        <v>416</v>
      </c>
      <c r="B421" s="11" t="s">
        <v>268</v>
      </c>
      <c r="C421" s="46">
        <v>906</v>
      </c>
      <c r="D421" s="50" t="s">
        <v>71</v>
      </c>
      <c r="E421" s="38" t="s">
        <v>128</v>
      </c>
      <c r="F421" s="46">
        <v>100</v>
      </c>
      <c r="G421" s="102">
        <v>11996583</v>
      </c>
      <c r="H421" s="102">
        <v>12476447</v>
      </c>
      <c r="I421" s="7"/>
    </row>
    <row r="422" spans="1:9" ht="43.5" thickBot="1">
      <c r="A422" s="10">
        <v>417</v>
      </c>
      <c r="B422" s="11" t="s">
        <v>267</v>
      </c>
      <c r="C422" s="46">
        <v>906</v>
      </c>
      <c r="D422" s="50" t="s">
        <v>71</v>
      </c>
      <c r="E422" s="38" t="s">
        <v>128</v>
      </c>
      <c r="F422" s="46">
        <v>200</v>
      </c>
      <c r="G422" s="102">
        <v>2311857</v>
      </c>
      <c r="H422" s="102">
        <v>2322839</v>
      </c>
      <c r="I422" s="7"/>
    </row>
    <row r="423" spans="1:9" ht="29.25" thickBot="1">
      <c r="A423" s="10">
        <v>418</v>
      </c>
      <c r="B423" s="80" t="s">
        <v>270</v>
      </c>
      <c r="C423" s="46">
        <v>906</v>
      </c>
      <c r="D423" s="50" t="s">
        <v>71</v>
      </c>
      <c r="E423" s="38" t="s">
        <v>128</v>
      </c>
      <c r="F423" s="46">
        <v>300</v>
      </c>
      <c r="G423" s="102">
        <v>22000</v>
      </c>
      <c r="H423" s="102">
        <v>22000</v>
      </c>
      <c r="I423" s="7"/>
    </row>
    <row r="424" spans="1:9" ht="187.5" customHeight="1" thickBot="1">
      <c r="A424" s="10">
        <v>419</v>
      </c>
      <c r="B424" s="79" t="s">
        <v>255</v>
      </c>
      <c r="C424" s="37">
        <v>906</v>
      </c>
      <c r="D424" s="36" t="s">
        <v>71</v>
      </c>
      <c r="E424" s="38" t="s">
        <v>246</v>
      </c>
      <c r="F424" s="66"/>
      <c r="G424" s="102">
        <f>SUM(G425)</f>
        <v>45200</v>
      </c>
      <c r="H424" s="102">
        <f>SUM(H425)</f>
        <v>47000</v>
      </c>
      <c r="I424" s="7"/>
    </row>
    <row r="425" spans="1:9" ht="102.75" customHeight="1" thickBot="1">
      <c r="A425" s="10">
        <v>420</v>
      </c>
      <c r="B425" s="11" t="s">
        <v>268</v>
      </c>
      <c r="C425" s="37">
        <v>906</v>
      </c>
      <c r="D425" s="36" t="s">
        <v>71</v>
      </c>
      <c r="E425" s="38" t="s">
        <v>246</v>
      </c>
      <c r="F425" s="66">
        <v>100</v>
      </c>
      <c r="G425" s="102">
        <v>45200</v>
      </c>
      <c r="H425" s="102">
        <v>47000</v>
      </c>
      <c r="I425" s="7"/>
    </row>
    <row r="426" spans="1:9" ht="29.25" thickBot="1">
      <c r="A426" s="10">
        <v>421</v>
      </c>
      <c r="B426" s="11" t="s">
        <v>249</v>
      </c>
      <c r="C426" s="46">
        <v>906</v>
      </c>
      <c r="D426" s="50" t="s">
        <v>71</v>
      </c>
      <c r="E426" s="38" t="s">
        <v>74</v>
      </c>
      <c r="F426" s="46"/>
      <c r="G426" s="102">
        <f>SUM(G427)</f>
        <v>3304880.26</v>
      </c>
      <c r="H426" s="102">
        <f>SUM(H427)</f>
        <v>3304880.26</v>
      </c>
      <c r="I426" s="7"/>
    </row>
    <row r="427" spans="1:9" ht="43.5" thickBot="1">
      <c r="A427" s="10">
        <v>422</v>
      </c>
      <c r="B427" s="11" t="s">
        <v>73</v>
      </c>
      <c r="C427" s="46">
        <v>906</v>
      </c>
      <c r="D427" s="50" t="s">
        <v>71</v>
      </c>
      <c r="E427" s="38" t="s">
        <v>75</v>
      </c>
      <c r="F427" s="46"/>
      <c r="G427" s="102">
        <f>SUM(G428)</f>
        <v>3304880.26</v>
      </c>
      <c r="H427" s="102">
        <f>SUM(H428)</f>
        <v>3304880.26</v>
      </c>
      <c r="I427" s="7"/>
    </row>
    <row r="428" spans="1:9" ht="104.25" customHeight="1" thickBot="1">
      <c r="A428" s="10">
        <v>423</v>
      </c>
      <c r="B428" s="11" t="s">
        <v>268</v>
      </c>
      <c r="C428" s="93">
        <v>906</v>
      </c>
      <c r="D428" s="50" t="s">
        <v>71</v>
      </c>
      <c r="E428" s="38" t="s">
        <v>75</v>
      </c>
      <c r="F428" s="46">
        <v>100</v>
      </c>
      <c r="G428" s="102">
        <v>3304880.26</v>
      </c>
      <c r="H428" s="102">
        <v>3304880.26</v>
      </c>
      <c r="I428" s="7"/>
    </row>
    <row r="429" spans="1:9" ht="14.25" customHeight="1" thickBot="1">
      <c r="A429" s="10">
        <v>424</v>
      </c>
      <c r="B429" s="11" t="s">
        <v>380</v>
      </c>
      <c r="C429" s="57">
        <v>906</v>
      </c>
      <c r="D429" s="50" t="s">
        <v>67</v>
      </c>
      <c r="E429" s="38"/>
      <c r="F429" s="46"/>
      <c r="G429" s="102">
        <f>SUM(G430)</f>
        <v>541400</v>
      </c>
      <c r="H429" s="102">
        <f>SUM(H430)</f>
        <v>563000</v>
      </c>
      <c r="I429" s="7"/>
    </row>
    <row r="430" spans="1:9" ht="14.25" customHeight="1" thickBot="1">
      <c r="A430" s="10">
        <v>425</v>
      </c>
      <c r="B430" s="118" t="s">
        <v>333</v>
      </c>
      <c r="C430" s="57">
        <v>906</v>
      </c>
      <c r="D430" s="50" t="s">
        <v>331</v>
      </c>
      <c r="E430" s="38"/>
      <c r="F430" s="46"/>
      <c r="G430" s="102">
        <f>SUM(G431)</f>
        <v>541400</v>
      </c>
      <c r="H430" s="102">
        <f>SUM(H431)</f>
        <v>563000</v>
      </c>
      <c r="I430" s="7"/>
    </row>
    <row r="431" spans="1:9" ht="60" customHeight="1" thickBot="1">
      <c r="A431" s="10">
        <v>426</v>
      </c>
      <c r="B431" s="11" t="s">
        <v>367</v>
      </c>
      <c r="C431" s="57">
        <v>906</v>
      </c>
      <c r="D431" s="38" t="s">
        <v>331</v>
      </c>
      <c r="E431" s="119" t="s">
        <v>117</v>
      </c>
      <c r="F431" s="46"/>
      <c r="G431" s="102">
        <f t="shared" ref="G431:H433" si="10">SUM(G432)</f>
        <v>541400</v>
      </c>
      <c r="H431" s="102">
        <f t="shared" si="10"/>
        <v>563000</v>
      </c>
      <c r="I431" s="7"/>
    </row>
    <row r="432" spans="1:9" ht="43.5" customHeight="1" thickBot="1">
      <c r="A432" s="10">
        <v>427</v>
      </c>
      <c r="B432" s="11" t="s">
        <v>368</v>
      </c>
      <c r="C432" s="57">
        <v>906</v>
      </c>
      <c r="D432" s="38" t="s">
        <v>331</v>
      </c>
      <c r="E432" s="119" t="s">
        <v>121</v>
      </c>
      <c r="F432" s="46"/>
      <c r="G432" s="102">
        <f t="shared" si="10"/>
        <v>541400</v>
      </c>
      <c r="H432" s="102">
        <f t="shared" si="10"/>
        <v>563000</v>
      </c>
      <c r="I432" s="7"/>
    </row>
    <row r="433" spans="1:9" ht="62.25" customHeight="1" thickBot="1">
      <c r="A433" s="10">
        <v>428</v>
      </c>
      <c r="B433" s="117" t="s">
        <v>317</v>
      </c>
      <c r="C433" s="57">
        <v>906</v>
      </c>
      <c r="D433" s="38" t="s">
        <v>331</v>
      </c>
      <c r="E433" s="119" t="s">
        <v>318</v>
      </c>
      <c r="F433" s="46"/>
      <c r="G433" s="102">
        <f t="shared" si="10"/>
        <v>541400</v>
      </c>
      <c r="H433" s="102">
        <f t="shared" si="10"/>
        <v>563000</v>
      </c>
      <c r="I433" s="7"/>
    </row>
    <row r="434" spans="1:9" ht="58.5" customHeight="1" thickBot="1">
      <c r="A434" s="10">
        <v>429</v>
      </c>
      <c r="B434" s="116" t="s">
        <v>269</v>
      </c>
      <c r="C434" s="57">
        <v>906</v>
      </c>
      <c r="D434" s="38" t="s">
        <v>331</v>
      </c>
      <c r="E434" s="119" t="s">
        <v>318</v>
      </c>
      <c r="F434" s="46">
        <v>600</v>
      </c>
      <c r="G434" s="102">
        <v>541400</v>
      </c>
      <c r="H434" s="102">
        <v>563000</v>
      </c>
      <c r="I434" s="7"/>
    </row>
    <row r="435" spans="1:9" ht="30" thickBot="1">
      <c r="A435" s="10">
        <v>430</v>
      </c>
      <c r="B435" s="59" t="s">
        <v>36</v>
      </c>
      <c r="C435" s="99">
        <v>912</v>
      </c>
      <c r="D435" s="48"/>
      <c r="E435" s="48"/>
      <c r="F435" s="57"/>
      <c r="G435" s="111">
        <f t="shared" ref="G435:H437" si="11">SUM(G436)</f>
        <v>2683755.54</v>
      </c>
      <c r="H435" s="111">
        <f t="shared" si="11"/>
        <v>2683755.54</v>
      </c>
      <c r="I435" s="7"/>
    </row>
    <row r="436" spans="1:9" ht="30" thickBot="1">
      <c r="A436" s="10">
        <v>431</v>
      </c>
      <c r="B436" s="29" t="s">
        <v>372</v>
      </c>
      <c r="C436" s="99">
        <v>912</v>
      </c>
      <c r="D436" s="48" t="s">
        <v>40</v>
      </c>
      <c r="E436" s="48"/>
      <c r="F436" s="57"/>
      <c r="G436" s="111">
        <f t="shared" si="11"/>
        <v>2683755.54</v>
      </c>
      <c r="H436" s="111">
        <f t="shared" si="11"/>
        <v>2683755.54</v>
      </c>
      <c r="I436" s="7"/>
    </row>
    <row r="437" spans="1:9" ht="72.75" customHeight="1" thickBot="1">
      <c r="A437" s="10">
        <v>432</v>
      </c>
      <c r="B437" s="11" t="s">
        <v>132</v>
      </c>
      <c r="C437" s="57">
        <v>912</v>
      </c>
      <c r="D437" s="48" t="s">
        <v>70</v>
      </c>
      <c r="E437" s="48"/>
      <c r="F437" s="57"/>
      <c r="G437" s="102">
        <f t="shared" si="11"/>
        <v>2683755.54</v>
      </c>
      <c r="H437" s="102">
        <f t="shared" si="11"/>
        <v>2683755.54</v>
      </c>
      <c r="I437" s="7"/>
    </row>
    <row r="438" spans="1:9" ht="29.25" thickBot="1">
      <c r="A438" s="10">
        <v>433</v>
      </c>
      <c r="B438" s="11" t="s">
        <v>249</v>
      </c>
      <c r="C438" s="57">
        <v>912</v>
      </c>
      <c r="D438" s="48" t="s">
        <v>70</v>
      </c>
      <c r="E438" s="48" t="s">
        <v>74</v>
      </c>
      <c r="F438" s="57"/>
      <c r="G438" s="102">
        <f>SUM(G439,G441,G444)</f>
        <v>2683755.54</v>
      </c>
      <c r="H438" s="102">
        <f>SUM(H439,H441,H444)</f>
        <v>2683755.54</v>
      </c>
      <c r="I438" s="7"/>
    </row>
    <row r="439" spans="1:9" ht="29.25" thickBot="1">
      <c r="A439" s="10">
        <v>434</v>
      </c>
      <c r="B439" s="11" t="s">
        <v>133</v>
      </c>
      <c r="C439" s="57">
        <v>912</v>
      </c>
      <c r="D439" s="48" t="s">
        <v>70</v>
      </c>
      <c r="E439" s="48" t="s">
        <v>236</v>
      </c>
      <c r="F439" s="57"/>
      <c r="G439" s="102">
        <f>SUM(G440)</f>
        <v>1799168.86</v>
      </c>
      <c r="H439" s="102">
        <f>SUM(H440)</f>
        <v>1799168.86</v>
      </c>
      <c r="I439" s="7"/>
    </row>
    <row r="440" spans="1:9" ht="99.75" customHeight="1" thickBot="1">
      <c r="A440" s="10">
        <v>435</v>
      </c>
      <c r="B440" s="11" t="s">
        <v>268</v>
      </c>
      <c r="C440" s="57">
        <v>912</v>
      </c>
      <c r="D440" s="48" t="s">
        <v>70</v>
      </c>
      <c r="E440" s="48" t="s">
        <v>236</v>
      </c>
      <c r="F440" s="57">
        <v>100</v>
      </c>
      <c r="G440" s="102">
        <v>1799168.86</v>
      </c>
      <c r="H440" s="102">
        <v>1799168.86</v>
      </c>
      <c r="I440" s="7"/>
    </row>
    <row r="441" spans="1:9" ht="43.5" thickBot="1">
      <c r="A441" s="10">
        <v>436</v>
      </c>
      <c r="B441" s="11" t="s">
        <v>79</v>
      </c>
      <c r="C441" s="57">
        <v>912</v>
      </c>
      <c r="D441" s="48" t="s">
        <v>70</v>
      </c>
      <c r="E441" s="38" t="s">
        <v>75</v>
      </c>
      <c r="F441" s="67"/>
      <c r="G441" s="102">
        <f>SUM(G442,G443)</f>
        <v>849586.68</v>
      </c>
      <c r="H441" s="102">
        <f>SUM(H442,H443)</f>
        <v>849586.68</v>
      </c>
      <c r="I441" s="7"/>
    </row>
    <row r="442" spans="1:9" ht="103.5" customHeight="1" thickBot="1">
      <c r="A442" s="10">
        <v>437</v>
      </c>
      <c r="B442" s="11" t="s">
        <v>268</v>
      </c>
      <c r="C442" s="57">
        <v>912</v>
      </c>
      <c r="D442" s="48" t="s">
        <v>70</v>
      </c>
      <c r="E442" s="38" t="s">
        <v>75</v>
      </c>
      <c r="F442" s="66">
        <v>100</v>
      </c>
      <c r="G442" s="102">
        <v>789586.68</v>
      </c>
      <c r="H442" s="102">
        <v>789586.68</v>
      </c>
      <c r="I442" s="7"/>
    </row>
    <row r="443" spans="1:9" ht="51" customHeight="1" thickBot="1">
      <c r="A443" s="10">
        <v>438</v>
      </c>
      <c r="B443" s="11" t="s">
        <v>267</v>
      </c>
      <c r="C443" s="46">
        <v>912</v>
      </c>
      <c r="D443" s="50" t="s">
        <v>70</v>
      </c>
      <c r="E443" s="38" t="s">
        <v>75</v>
      </c>
      <c r="F443" s="66">
        <v>200</v>
      </c>
      <c r="G443" s="102">
        <v>60000</v>
      </c>
      <c r="H443" s="102">
        <v>60000</v>
      </c>
      <c r="I443" s="7"/>
    </row>
    <row r="444" spans="1:9" ht="29.25" thickBot="1">
      <c r="A444" s="10">
        <v>439</v>
      </c>
      <c r="B444" s="11" t="s">
        <v>19</v>
      </c>
      <c r="C444" s="46">
        <v>912</v>
      </c>
      <c r="D444" s="50" t="s">
        <v>70</v>
      </c>
      <c r="E444" s="38" t="s">
        <v>78</v>
      </c>
      <c r="F444" s="67"/>
      <c r="G444" s="102">
        <f>SUM(G445)</f>
        <v>35000</v>
      </c>
      <c r="H444" s="102">
        <f>SUM(H445)</f>
        <v>35000</v>
      </c>
      <c r="I444" s="7"/>
    </row>
    <row r="445" spans="1:9" ht="43.5" thickBot="1">
      <c r="A445" s="10">
        <v>440</v>
      </c>
      <c r="B445" s="11" t="s">
        <v>267</v>
      </c>
      <c r="C445" s="46">
        <v>912</v>
      </c>
      <c r="D445" s="50" t="s">
        <v>70</v>
      </c>
      <c r="E445" s="38" t="s">
        <v>78</v>
      </c>
      <c r="F445" s="66">
        <v>200</v>
      </c>
      <c r="G445" s="102">
        <v>35000</v>
      </c>
      <c r="H445" s="102">
        <v>35000</v>
      </c>
      <c r="I445" s="7"/>
    </row>
    <row r="446" spans="1:9" ht="44.25" thickBot="1">
      <c r="A446" s="10">
        <v>441</v>
      </c>
      <c r="B446" s="60" t="s">
        <v>37</v>
      </c>
      <c r="C446" s="52">
        <v>913</v>
      </c>
      <c r="D446" s="50"/>
      <c r="E446" s="50"/>
      <c r="F446" s="46"/>
      <c r="G446" s="110">
        <f t="shared" ref="G446:H448" si="12">SUM(G447)</f>
        <v>2051710.07</v>
      </c>
      <c r="H446" s="110">
        <f t="shared" si="12"/>
        <v>2051710.07</v>
      </c>
      <c r="I446" s="7"/>
    </row>
    <row r="447" spans="1:9" ht="30" thickBot="1">
      <c r="A447" s="10">
        <v>442</v>
      </c>
      <c r="B447" s="29" t="s">
        <v>372</v>
      </c>
      <c r="C447" s="52">
        <v>913</v>
      </c>
      <c r="D447" s="50" t="s">
        <v>40</v>
      </c>
      <c r="E447" s="50"/>
      <c r="F447" s="46"/>
      <c r="G447" s="110">
        <f t="shared" si="12"/>
        <v>2051710.07</v>
      </c>
      <c r="H447" s="110">
        <f t="shared" si="12"/>
        <v>2051710.07</v>
      </c>
      <c r="I447" s="7"/>
    </row>
    <row r="448" spans="1:9" ht="73.5" customHeight="1" thickBot="1">
      <c r="A448" s="10">
        <v>443</v>
      </c>
      <c r="B448" s="61" t="s">
        <v>68</v>
      </c>
      <c r="C448" s="57">
        <v>913</v>
      </c>
      <c r="D448" s="48" t="s">
        <v>69</v>
      </c>
      <c r="E448" s="62"/>
      <c r="F448" s="63"/>
      <c r="G448" s="105">
        <f t="shared" si="12"/>
        <v>2051710.07</v>
      </c>
      <c r="H448" s="105">
        <f t="shared" si="12"/>
        <v>2051710.07</v>
      </c>
      <c r="I448" s="7"/>
    </row>
    <row r="449" spans="1:9" ht="30" thickBot="1">
      <c r="A449" s="10">
        <v>444</v>
      </c>
      <c r="B449" s="61" t="s">
        <v>249</v>
      </c>
      <c r="C449" s="57">
        <v>913</v>
      </c>
      <c r="D449" s="48" t="s">
        <v>69</v>
      </c>
      <c r="E449" s="48" t="s">
        <v>74</v>
      </c>
      <c r="F449" s="57"/>
      <c r="G449" s="102">
        <f>SUM(G450,G453)</f>
        <v>2051710.07</v>
      </c>
      <c r="H449" s="102">
        <f>SUM(H450,H453)</f>
        <v>2051710.07</v>
      </c>
      <c r="I449" s="7"/>
    </row>
    <row r="450" spans="1:9" ht="30" customHeight="1" thickBot="1">
      <c r="A450" s="10">
        <v>445</v>
      </c>
      <c r="B450" s="88" t="s">
        <v>294</v>
      </c>
      <c r="C450" s="46">
        <v>913</v>
      </c>
      <c r="D450" s="50" t="s">
        <v>69</v>
      </c>
      <c r="E450" s="48" t="s">
        <v>75</v>
      </c>
      <c r="F450" s="46"/>
      <c r="G450" s="102">
        <f>SUM(G451,G452)</f>
        <v>903500.77</v>
      </c>
      <c r="H450" s="102">
        <f>SUM(H451,H452)</f>
        <v>903500.77</v>
      </c>
      <c r="I450" s="7"/>
    </row>
    <row r="451" spans="1:9" ht="102.75" customHeight="1" thickBot="1">
      <c r="A451" s="10">
        <v>446</v>
      </c>
      <c r="B451" s="11" t="s">
        <v>268</v>
      </c>
      <c r="C451" s="37">
        <v>913</v>
      </c>
      <c r="D451" s="36" t="s">
        <v>69</v>
      </c>
      <c r="E451" s="38" t="s">
        <v>75</v>
      </c>
      <c r="F451" s="37">
        <v>100</v>
      </c>
      <c r="G451" s="102">
        <v>843500.77</v>
      </c>
      <c r="H451" s="102">
        <v>843500.77</v>
      </c>
      <c r="I451" s="7"/>
    </row>
    <row r="452" spans="1:9" ht="46.5" customHeight="1" thickBot="1">
      <c r="A452" s="10">
        <v>447</v>
      </c>
      <c r="B452" s="11" t="s">
        <v>267</v>
      </c>
      <c r="C452" s="37">
        <v>913</v>
      </c>
      <c r="D452" s="36" t="s">
        <v>69</v>
      </c>
      <c r="E452" s="38" t="s">
        <v>75</v>
      </c>
      <c r="F452" s="37">
        <v>200</v>
      </c>
      <c r="G452" s="102">
        <v>60000</v>
      </c>
      <c r="H452" s="102">
        <v>60000</v>
      </c>
      <c r="I452" s="7"/>
    </row>
    <row r="453" spans="1:9" ht="44.25" thickBot="1">
      <c r="A453" s="10">
        <v>448</v>
      </c>
      <c r="B453" s="41" t="s">
        <v>21</v>
      </c>
      <c r="C453" s="37">
        <v>913</v>
      </c>
      <c r="D453" s="36" t="s">
        <v>69</v>
      </c>
      <c r="E453" s="38" t="s">
        <v>76</v>
      </c>
      <c r="F453" s="44"/>
      <c r="G453" s="102">
        <f>SUM(G454)</f>
        <v>1148209.3</v>
      </c>
      <c r="H453" s="102">
        <f>SUM(H454)</f>
        <v>1148209.3</v>
      </c>
      <c r="I453" s="7"/>
    </row>
    <row r="454" spans="1:9" ht="99.75" customHeight="1" thickBot="1">
      <c r="A454" s="10">
        <v>449</v>
      </c>
      <c r="B454" s="11" t="s">
        <v>268</v>
      </c>
      <c r="C454" s="37">
        <v>913</v>
      </c>
      <c r="D454" s="36" t="s">
        <v>69</v>
      </c>
      <c r="E454" s="38" t="s">
        <v>76</v>
      </c>
      <c r="F454" s="37">
        <v>100</v>
      </c>
      <c r="G454" s="102">
        <v>1148209.3</v>
      </c>
      <c r="H454" s="102">
        <v>1148209.3</v>
      </c>
      <c r="I454" s="7"/>
    </row>
    <row r="455" spans="1:9" ht="44.25" thickBot="1">
      <c r="A455" s="10">
        <v>450</v>
      </c>
      <c r="B455" s="64" t="s">
        <v>38</v>
      </c>
      <c r="C455" s="43">
        <v>919</v>
      </c>
      <c r="D455" s="36"/>
      <c r="E455" s="36"/>
      <c r="F455" s="37"/>
      <c r="G455" s="112">
        <f>SUM(G456,G462)</f>
        <v>11914443</v>
      </c>
      <c r="H455" s="112">
        <f>SUM(H456,H462)</f>
        <v>11913668</v>
      </c>
      <c r="I455" s="7"/>
    </row>
    <row r="456" spans="1:9" ht="30" thickBot="1">
      <c r="A456" s="10">
        <v>451</v>
      </c>
      <c r="B456" s="41" t="s">
        <v>372</v>
      </c>
      <c r="C456" s="43">
        <v>919</v>
      </c>
      <c r="D456" s="36" t="s">
        <v>40</v>
      </c>
      <c r="E456" s="36"/>
      <c r="F456" s="37"/>
      <c r="G456" s="112">
        <f t="shared" ref="G456:H457" si="13">SUM(G457)</f>
        <v>11909728</v>
      </c>
      <c r="H456" s="112">
        <f t="shared" si="13"/>
        <v>11909728</v>
      </c>
      <c r="I456" s="7"/>
    </row>
    <row r="457" spans="1:9" ht="72" thickBot="1">
      <c r="A457" s="10">
        <v>452</v>
      </c>
      <c r="B457" s="11" t="s">
        <v>68</v>
      </c>
      <c r="C457" s="43">
        <v>919</v>
      </c>
      <c r="D457" s="36" t="s">
        <v>69</v>
      </c>
      <c r="E457" s="36"/>
      <c r="F457" s="37"/>
      <c r="G457" s="112">
        <f t="shared" si="13"/>
        <v>11909728</v>
      </c>
      <c r="H457" s="112">
        <f t="shared" si="13"/>
        <v>11909728</v>
      </c>
      <c r="I457" s="7"/>
    </row>
    <row r="458" spans="1:9" ht="20.25" customHeight="1" thickBot="1">
      <c r="A458" s="10">
        <v>453</v>
      </c>
      <c r="B458" s="11" t="s">
        <v>249</v>
      </c>
      <c r="C458" s="37">
        <v>919</v>
      </c>
      <c r="D458" s="38" t="s">
        <v>69</v>
      </c>
      <c r="E458" s="38" t="s">
        <v>74</v>
      </c>
      <c r="F458" s="66"/>
      <c r="G458" s="107">
        <f>SUM(G459)</f>
        <v>11909728</v>
      </c>
      <c r="H458" s="107">
        <f>SUM(H459)</f>
        <v>11909728</v>
      </c>
      <c r="I458" s="7"/>
    </row>
    <row r="459" spans="1:9" ht="48.75" customHeight="1" thickBot="1">
      <c r="A459" s="10">
        <v>454</v>
      </c>
      <c r="B459" s="11" t="s">
        <v>73</v>
      </c>
      <c r="C459" s="37">
        <v>919</v>
      </c>
      <c r="D459" s="38" t="s">
        <v>69</v>
      </c>
      <c r="E459" s="38" t="s">
        <v>75</v>
      </c>
      <c r="F459" s="67"/>
      <c r="G459" s="102">
        <f>SUM(G460,G461)</f>
        <v>11909728</v>
      </c>
      <c r="H459" s="102">
        <f>SUM(H460,H461)</f>
        <v>11909728</v>
      </c>
      <c r="I459" s="7"/>
    </row>
    <row r="460" spans="1:9" ht="102" customHeight="1" thickBot="1">
      <c r="A460" s="10">
        <v>455</v>
      </c>
      <c r="B460" s="11" t="s">
        <v>268</v>
      </c>
      <c r="C460" s="66">
        <v>919</v>
      </c>
      <c r="D460" s="38" t="s">
        <v>69</v>
      </c>
      <c r="E460" s="38" t="s">
        <v>75</v>
      </c>
      <c r="F460" s="66">
        <v>100</v>
      </c>
      <c r="G460" s="102">
        <v>9409728</v>
      </c>
      <c r="H460" s="102">
        <v>9409728</v>
      </c>
      <c r="I460" s="7"/>
    </row>
    <row r="461" spans="1:9" ht="43.5" thickBot="1">
      <c r="A461" s="10">
        <v>456</v>
      </c>
      <c r="B461" s="11" t="s">
        <v>267</v>
      </c>
      <c r="C461" s="66">
        <v>919</v>
      </c>
      <c r="D461" s="38" t="s">
        <v>69</v>
      </c>
      <c r="E461" s="38" t="s">
        <v>75</v>
      </c>
      <c r="F461" s="66">
        <v>200</v>
      </c>
      <c r="G461" s="102">
        <v>2500000</v>
      </c>
      <c r="H461" s="102">
        <v>2500000</v>
      </c>
      <c r="I461" s="7"/>
    </row>
    <row r="462" spans="1:9" ht="43.5" thickBot="1">
      <c r="A462" s="10">
        <v>457</v>
      </c>
      <c r="B462" s="11" t="s">
        <v>383</v>
      </c>
      <c r="C462" s="37">
        <v>919</v>
      </c>
      <c r="D462" s="36" t="s">
        <v>336</v>
      </c>
      <c r="E462" s="38"/>
      <c r="F462" s="37"/>
      <c r="G462" s="107">
        <f t="shared" ref="G462:H465" si="14">SUM(G463)</f>
        <v>4715</v>
      </c>
      <c r="H462" s="107">
        <f t="shared" si="14"/>
        <v>3940</v>
      </c>
      <c r="I462" s="7"/>
    </row>
    <row r="463" spans="1:9" ht="43.5" thickBot="1">
      <c r="A463" s="10">
        <v>458</v>
      </c>
      <c r="B463" s="11" t="s">
        <v>337</v>
      </c>
      <c r="C463" s="37">
        <v>919</v>
      </c>
      <c r="D463" s="36" t="s">
        <v>338</v>
      </c>
      <c r="E463" s="38"/>
      <c r="F463" s="37"/>
      <c r="G463" s="107">
        <f t="shared" si="14"/>
        <v>4715</v>
      </c>
      <c r="H463" s="107">
        <f t="shared" si="14"/>
        <v>3940</v>
      </c>
      <c r="I463" s="7"/>
    </row>
    <row r="464" spans="1:9" ht="29.25" thickBot="1">
      <c r="A464" s="10">
        <v>459</v>
      </c>
      <c r="B464" s="11" t="s">
        <v>249</v>
      </c>
      <c r="C464" s="37">
        <v>919</v>
      </c>
      <c r="D464" s="36" t="s">
        <v>338</v>
      </c>
      <c r="E464" s="38" t="s">
        <v>74</v>
      </c>
      <c r="F464" s="37"/>
      <c r="G464" s="107">
        <f t="shared" si="14"/>
        <v>4715</v>
      </c>
      <c r="H464" s="107">
        <f t="shared" si="14"/>
        <v>3940</v>
      </c>
      <c r="I464" s="7"/>
    </row>
    <row r="465" spans="1:9" ht="43.5" thickBot="1">
      <c r="A465" s="10">
        <v>460</v>
      </c>
      <c r="B465" s="11" t="s">
        <v>339</v>
      </c>
      <c r="C465" s="37">
        <v>919</v>
      </c>
      <c r="D465" s="36" t="s">
        <v>338</v>
      </c>
      <c r="E465" s="38" t="s">
        <v>340</v>
      </c>
      <c r="F465" s="43"/>
      <c r="G465" s="107">
        <f t="shared" si="14"/>
        <v>4715</v>
      </c>
      <c r="H465" s="107">
        <f t="shared" si="14"/>
        <v>3940</v>
      </c>
      <c r="I465" s="7"/>
    </row>
    <row r="466" spans="1:9" ht="29.25" thickBot="1">
      <c r="A466" s="10">
        <v>461</v>
      </c>
      <c r="B466" s="11" t="s">
        <v>341</v>
      </c>
      <c r="C466" s="37">
        <v>919</v>
      </c>
      <c r="D466" s="36">
        <v>1301</v>
      </c>
      <c r="E466" s="38" t="s">
        <v>340</v>
      </c>
      <c r="F466" s="37">
        <v>700</v>
      </c>
      <c r="G466" s="107">
        <v>4715</v>
      </c>
      <c r="H466" s="107">
        <v>3940</v>
      </c>
      <c r="I466" s="7"/>
    </row>
    <row r="467" spans="1:9" ht="15.75" thickBot="1">
      <c r="A467" s="10">
        <v>462</v>
      </c>
      <c r="B467" s="64" t="s">
        <v>384</v>
      </c>
      <c r="C467" s="43"/>
      <c r="D467" s="36"/>
      <c r="E467" s="36"/>
      <c r="F467" s="37"/>
      <c r="G467" s="112">
        <f>SUM(G6,G352,G435,G446,G455)</f>
        <v>972165621.34000003</v>
      </c>
      <c r="H467" s="112">
        <f>SUM(H6,H352,H435,H446,H455)</f>
        <v>956120712.35000002</v>
      </c>
    </row>
  </sheetData>
  <autoFilter ref="A5:I467"/>
  <mergeCells count="2">
    <mergeCell ref="E1:H1"/>
    <mergeCell ref="A3:H3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2021-11-29T06:12:00Z</dcterms:modified>
</cp:coreProperties>
</file>